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Лист1!$A$1:$U$109</definedName>
  </definedNames>
  <calcPr calcId="145621"/>
</workbook>
</file>

<file path=xl/calcChain.xml><?xml version="1.0" encoding="utf-8"?>
<calcChain xmlns="http://schemas.openxmlformats.org/spreadsheetml/2006/main">
  <c r="A5" i="3" l="1"/>
  <c r="B5" i="3"/>
  <c r="C5" i="3" l="1"/>
  <c r="S95" i="1"/>
  <c r="T95" i="1"/>
  <c r="H95" i="1" l="1"/>
  <c r="P94" i="1"/>
  <c r="N94" i="1"/>
  <c r="M94" i="1"/>
  <c r="L94" i="1"/>
  <c r="O93" i="1"/>
  <c r="R93" i="1" s="1"/>
  <c r="O92" i="1"/>
  <c r="R92" i="1" s="1"/>
  <c r="O91" i="1"/>
  <c r="P90" i="1"/>
  <c r="N90" i="1"/>
  <c r="M90" i="1"/>
  <c r="L90" i="1"/>
  <c r="O89" i="1"/>
  <c r="R89" i="1" s="1"/>
  <c r="O88" i="1"/>
  <c r="R88" i="1" s="1"/>
  <c r="O87" i="1"/>
  <c r="R87" i="1" s="1"/>
  <c r="O86" i="1"/>
  <c r="R86" i="1" s="1"/>
  <c r="O94" i="1" l="1"/>
  <c r="R90" i="1"/>
  <c r="O90" i="1"/>
  <c r="R91" i="1"/>
  <c r="R94" i="1" s="1"/>
  <c r="T102" i="1"/>
  <c r="T103" i="1" s="1"/>
  <c r="S102" i="1" l="1"/>
  <c r="S103" i="1" s="1"/>
  <c r="R100" i="1"/>
  <c r="R99" i="1"/>
  <c r="P101" i="1"/>
  <c r="R96" i="1"/>
  <c r="P97" i="1"/>
  <c r="R97" i="1" s="1"/>
  <c r="M81" i="1"/>
  <c r="N81" i="1"/>
  <c r="P81" i="1"/>
  <c r="R74" i="1"/>
  <c r="M45" i="1"/>
  <c r="N45" i="1"/>
  <c r="P45" i="1"/>
  <c r="L45" i="1"/>
  <c r="P102" i="1" l="1"/>
  <c r="R101" i="1"/>
  <c r="R102" i="1" s="1"/>
  <c r="M85" i="1"/>
  <c r="N85" i="1"/>
  <c r="L85" i="1"/>
  <c r="O83" i="1"/>
  <c r="O84" i="1"/>
  <c r="O82" i="1"/>
  <c r="L81" i="1"/>
  <c r="O78" i="1"/>
  <c r="O79" i="1"/>
  <c r="O80" i="1"/>
  <c r="O77" i="1"/>
  <c r="O73" i="1"/>
  <c r="R73" i="1" s="1"/>
  <c r="O75" i="1"/>
  <c r="R75" i="1" s="1"/>
  <c r="O72" i="1"/>
  <c r="R72" i="1" s="1"/>
  <c r="O68" i="1"/>
  <c r="R68" i="1" s="1"/>
  <c r="O69" i="1"/>
  <c r="R69" i="1" s="1"/>
  <c r="O70" i="1"/>
  <c r="R70" i="1" s="1"/>
  <c r="O67" i="1"/>
  <c r="R67" i="1" s="1"/>
  <c r="O63" i="1"/>
  <c r="R63" i="1" s="1"/>
  <c r="O64" i="1"/>
  <c r="R64" i="1" s="1"/>
  <c r="O65" i="1"/>
  <c r="R65" i="1" s="1"/>
  <c r="O62" i="1"/>
  <c r="R62" i="1" s="1"/>
  <c r="O58" i="1"/>
  <c r="R58" i="1" s="1"/>
  <c r="O59" i="1"/>
  <c r="R59" i="1" s="1"/>
  <c r="O60" i="1"/>
  <c r="R60" i="1" s="1"/>
  <c r="O57" i="1"/>
  <c r="R57" i="1" s="1"/>
  <c r="O53" i="1"/>
  <c r="R53" i="1" s="1"/>
  <c r="O54" i="1"/>
  <c r="R54" i="1" s="1"/>
  <c r="O55" i="1"/>
  <c r="R55" i="1" s="1"/>
  <c r="O52" i="1"/>
  <c r="R52" i="1" s="1"/>
  <c r="O47" i="1"/>
  <c r="R47" i="1" s="1"/>
  <c r="O48" i="1"/>
  <c r="R48" i="1" s="1"/>
  <c r="O49" i="1"/>
  <c r="R49" i="1" s="1"/>
  <c r="O50" i="1"/>
  <c r="R50" i="1" s="1"/>
  <c r="O46" i="1"/>
  <c r="R46" i="1" s="1"/>
  <c r="O42" i="1"/>
  <c r="O43" i="1"/>
  <c r="R43" i="1" s="1"/>
  <c r="O44" i="1"/>
  <c r="R44" i="1" s="1"/>
  <c r="O41" i="1"/>
  <c r="R41" i="1" s="1"/>
  <c r="M40" i="1"/>
  <c r="N40" i="1"/>
  <c r="P40" i="1"/>
  <c r="L40" i="1"/>
  <c r="O38" i="1"/>
  <c r="R38" i="1" s="1"/>
  <c r="O37" i="1"/>
  <c r="R37" i="1" s="1"/>
  <c r="O39" i="1"/>
  <c r="R39" i="1" s="1"/>
  <c r="O36" i="1"/>
  <c r="R36" i="1" s="1"/>
  <c r="O31" i="1"/>
  <c r="R31" i="1" s="1"/>
  <c r="O32" i="1"/>
  <c r="R32" i="1" s="1"/>
  <c r="O33" i="1"/>
  <c r="R33" i="1" s="1"/>
  <c r="O34" i="1"/>
  <c r="R34" i="1" s="1"/>
  <c r="O30" i="1"/>
  <c r="R30" i="1" s="1"/>
  <c r="N29" i="1"/>
  <c r="O26" i="1"/>
  <c r="R26" i="1" s="1"/>
  <c r="O27" i="1"/>
  <c r="R27" i="1" s="1"/>
  <c r="O28" i="1"/>
  <c r="R28" i="1" s="1"/>
  <c r="O25" i="1"/>
  <c r="R25" i="1" s="1"/>
  <c r="O21" i="1"/>
  <c r="R21" i="1" s="1"/>
  <c r="O22" i="1"/>
  <c r="R22" i="1" s="1"/>
  <c r="O23" i="1"/>
  <c r="R23" i="1" s="1"/>
  <c r="O20" i="1"/>
  <c r="R20" i="1" s="1"/>
  <c r="H102" i="1"/>
  <c r="H103" i="1" s="1"/>
  <c r="O16" i="1"/>
  <c r="R16" i="1" s="1"/>
  <c r="O17" i="1"/>
  <c r="R17" i="1" s="1"/>
  <c r="O18" i="1"/>
  <c r="R18" i="1" s="1"/>
  <c r="O15" i="1"/>
  <c r="R15" i="1" s="1"/>
  <c r="O11" i="1"/>
  <c r="R11" i="1" s="1"/>
  <c r="O12" i="1"/>
  <c r="R12" i="1" s="1"/>
  <c r="O13" i="1"/>
  <c r="R13" i="1" s="1"/>
  <c r="O10" i="1"/>
  <c r="R10" i="1" s="1"/>
  <c r="P14" i="1"/>
  <c r="O6" i="1"/>
  <c r="R6" i="1" s="1"/>
  <c r="O7" i="1"/>
  <c r="R7" i="1" s="1"/>
  <c r="O8" i="1"/>
  <c r="R8" i="1" s="1"/>
  <c r="O5" i="1"/>
  <c r="R5" i="1" s="1"/>
  <c r="O81" i="1" l="1"/>
  <c r="O85" i="1"/>
  <c r="R42" i="1"/>
  <c r="R45" i="1" s="1"/>
  <c r="O45" i="1"/>
  <c r="R40" i="1"/>
  <c r="O40" i="1"/>
  <c r="P76" i="1"/>
  <c r="R78" i="1" s="1"/>
  <c r="O76" i="1"/>
  <c r="N76" i="1"/>
  <c r="M76" i="1"/>
  <c r="L76" i="1"/>
  <c r="P71" i="1"/>
  <c r="O71" i="1"/>
  <c r="N71" i="1"/>
  <c r="M71" i="1"/>
  <c r="L71" i="1"/>
  <c r="R66" i="1"/>
  <c r="P66" i="1"/>
  <c r="O66" i="1"/>
  <c r="N66" i="1"/>
  <c r="M66" i="1"/>
  <c r="L66" i="1"/>
  <c r="R61" i="1"/>
  <c r="P61" i="1"/>
  <c r="O61" i="1"/>
  <c r="N61" i="1"/>
  <c r="M61" i="1"/>
  <c r="L61" i="1"/>
  <c r="R56" i="1"/>
  <c r="P56" i="1"/>
  <c r="O56" i="1"/>
  <c r="N56" i="1"/>
  <c r="M56" i="1"/>
  <c r="L56" i="1"/>
  <c r="K56" i="1"/>
  <c r="K54" i="1"/>
  <c r="K53" i="1"/>
  <c r="K52" i="1"/>
  <c r="R51" i="1"/>
  <c r="P51" i="1"/>
  <c r="O51" i="1"/>
  <c r="N51" i="1"/>
  <c r="M51" i="1"/>
  <c r="L51" i="1"/>
  <c r="E46" i="1"/>
  <c r="J46" i="1"/>
  <c r="J52" i="1" s="1"/>
  <c r="I46" i="1"/>
  <c r="I52" i="1" s="1"/>
  <c r="P35" i="1"/>
  <c r="N35" i="1"/>
  <c r="M35" i="1"/>
  <c r="L35" i="1"/>
  <c r="P29" i="1"/>
  <c r="M29" i="1"/>
  <c r="L29" i="1"/>
  <c r="O29" i="1"/>
  <c r="P24" i="1"/>
  <c r="N24" i="1"/>
  <c r="M24" i="1"/>
  <c r="L24" i="1"/>
  <c r="P19" i="1"/>
  <c r="N19" i="1"/>
  <c r="M19" i="1"/>
  <c r="L19" i="1"/>
  <c r="N14" i="1"/>
  <c r="M14" i="1"/>
  <c r="L14" i="1"/>
  <c r="P9" i="1"/>
  <c r="N9" i="1"/>
  <c r="M9" i="1"/>
  <c r="L9" i="1"/>
  <c r="M95" i="1" l="1"/>
  <c r="M103" i="1" s="1"/>
  <c r="N95" i="1"/>
  <c r="N103" i="1" s="1"/>
  <c r="L95" i="1"/>
  <c r="L103" i="1" s="1"/>
  <c r="R76" i="1"/>
  <c r="R71" i="1"/>
  <c r="R79" i="1"/>
  <c r="R77" i="1"/>
  <c r="O24" i="1"/>
  <c r="R24" i="1" s="1"/>
  <c r="O14" i="1"/>
  <c r="R14" i="1" s="1"/>
  <c r="O19" i="1"/>
  <c r="R19" i="1" s="1"/>
  <c r="O9" i="1"/>
  <c r="O35" i="1"/>
  <c r="R29" i="1"/>
  <c r="R35" i="1"/>
  <c r="R9" i="1" l="1"/>
  <c r="O95" i="1"/>
  <c r="O103" i="1" s="1"/>
  <c r="R80" i="1"/>
  <c r="R81" i="1" s="1"/>
  <c r="R82" i="1"/>
  <c r="R84" i="1" l="1"/>
  <c r="R83" i="1"/>
  <c r="P85" i="1" l="1"/>
  <c r="R85" i="1" l="1"/>
  <c r="R95" i="1" s="1"/>
  <c r="P95" i="1"/>
  <c r="P103" i="1" s="1"/>
  <c r="R103" i="1" l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<sst xmlns="http://schemas.openxmlformats.org/spreadsheetml/2006/main" count="246" uniqueCount="95">
  <si>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</si>
  <si>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</si>
  <si>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</si>
  <si>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</si>
  <si>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</si>
  <si>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</si>
  <si>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</si>
  <si>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</si>
  <si>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</si>
  <si>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</si>
  <si>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</si>
  <si>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</si>
  <si>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</si>
  <si>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</si>
  <si>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</si>
  <si>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</si>
  <si>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</si>
  <si>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Начальная цена, руб</t>
  </si>
  <si>
    <t>Условный номер участка</t>
  </si>
  <si>
    <t>всего</t>
  </si>
  <si>
    <t>Крупная</t>
  </si>
  <si>
    <t>Средняя</t>
  </si>
  <si>
    <t>Мелкая</t>
  </si>
  <si>
    <t>Итого</t>
  </si>
  <si>
    <t>Акташское</t>
  </si>
  <si>
    <t>СР</t>
  </si>
  <si>
    <t>Осина</t>
  </si>
  <si>
    <t>5Лп2Ос2Дн1Кл</t>
  </si>
  <si>
    <t>Дуб</t>
  </si>
  <si>
    <t>80 лет</t>
  </si>
  <si>
    <t>Клен</t>
  </si>
  <si>
    <t>Липа</t>
  </si>
  <si>
    <t>Береза</t>
  </si>
  <si>
    <t>7Ос2Лп1Кл</t>
  </si>
  <si>
    <t>50 лет</t>
  </si>
  <si>
    <t>Клён</t>
  </si>
  <si>
    <t>7Ос1Б2Лп</t>
  </si>
  <si>
    <t>55 лет</t>
  </si>
  <si>
    <t>Сосна</t>
  </si>
  <si>
    <t>45 лет</t>
  </si>
  <si>
    <t>Миннибаевское</t>
  </si>
  <si>
    <t>9Ос1Б</t>
  </si>
  <si>
    <t>70 лет</t>
  </si>
  <si>
    <t>3,4,10,5</t>
  </si>
  <si>
    <t>65 лет</t>
  </si>
  <si>
    <t xml:space="preserve"> </t>
  </si>
  <si>
    <t>60 лет</t>
  </si>
  <si>
    <t>4Дн3Лп2Лп1Кл+Б</t>
  </si>
  <si>
    <t xml:space="preserve">90 лет </t>
  </si>
  <si>
    <t xml:space="preserve">СР </t>
  </si>
  <si>
    <t>Поташно-Полянское</t>
  </si>
  <si>
    <t>13,14,35</t>
  </si>
  <si>
    <t>9Ос1Б+Лп</t>
  </si>
  <si>
    <t>Руководитель-лесничий</t>
  </si>
  <si>
    <t>Кама-Исмагиловское</t>
  </si>
  <si>
    <t>ДВР</t>
  </si>
  <si>
    <t>Мягколиственное</t>
  </si>
  <si>
    <t>Итого СР</t>
  </si>
  <si>
    <t>Итого ДВР</t>
  </si>
  <si>
    <t>Твердолиственное</t>
  </si>
  <si>
    <t>4,5,9,10</t>
  </si>
  <si>
    <t>75 лет</t>
  </si>
  <si>
    <t>4Б2Лп2Дн2Кл</t>
  </si>
  <si>
    <t>7Ос2Б1Дн</t>
  </si>
  <si>
    <t>6Дн4Б+Кл+Лп</t>
  </si>
  <si>
    <t>6Б4Дн+Ос</t>
  </si>
  <si>
    <t>16-16-27/020/2009-280</t>
  </si>
  <si>
    <t>16-16-27-020/2009-280</t>
  </si>
  <si>
    <t>16-16/27/020/2009-280</t>
  </si>
  <si>
    <t>16-16-14/192/2009-486</t>
  </si>
  <si>
    <t>16-16-14/192/2009-495</t>
  </si>
  <si>
    <t>16-16-14/201/2009-181</t>
  </si>
  <si>
    <t>16-16-15/001/2010-012</t>
  </si>
  <si>
    <t>16-16-75/001/2010-001</t>
  </si>
  <si>
    <t>16-16-14/197/2009-591</t>
  </si>
  <si>
    <t>16-16-15/002/2010-194</t>
  </si>
  <si>
    <t>Хвойное</t>
  </si>
  <si>
    <t>8С1Лп1Кл</t>
  </si>
  <si>
    <t>100 лет</t>
  </si>
  <si>
    <t>10С+Б</t>
  </si>
  <si>
    <t>88 лет</t>
  </si>
  <si>
    <t>16-16-27/020/2009-309</t>
  </si>
  <si>
    <t>16-16-21/004/2010-566</t>
  </si>
  <si>
    <t>ГКУ "Альметьевское лесничество"                                                         Галимов Ф.Р.</t>
  </si>
  <si>
    <t>Инженер-лесопользования                                                                     Арсланова Ф.А.</t>
  </si>
  <si>
    <t>16-16-15/003/2010-214</t>
  </si>
  <si>
    <t xml:space="preserve">Из ведомости исключены все виды ООПТ и резервных лесов, в т.ч. для населения.      </t>
  </si>
  <si>
    <t>расчета минимального размера платы по договору купли-продажи лесных насаждений по лесосекам, выставляемым на аукцион для субъектов малого и среднего предпринимательства в границах ГКУ "Альметьевское лесничество" на 2019 год</t>
  </si>
  <si>
    <t>10,15,16,37</t>
  </si>
  <si>
    <t>ос</t>
  </si>
  <si>
    <t>лп</t>
  </si>
  <si>
    <t>б</t>
  </si>
  <si>
    <t>6Лп3Ос1Б+К</t>
  </si>
  <si>
    <t>6Ос3Лп1Б+Дн+К</t>
  </si>
  <si>
    <t>4Лп3Ос2Б1К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</si>
</sst>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2" fontId="2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1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2" fontId="8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0" fontId="10" fillId="0" borderId="2" xfId="0" applyFont="1" applyBorder="1"/>
    <xf numFmtId="2" fontId="10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/>
    <xf numFmtId="0" fontId="9" fillId="0" borderId="0" xfId="0" applyFont="1" applyBorder="1"/>
    <xf numFmtId="1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4" fontId="8" fillId="0" borderId="1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1"/>
  <sheetViews>
    <sheetView tabSelected="1" view="pageBreakPreview" topLeftCell="A81" zoomScale="180" zoomScaleSheetLayoutView="180" workbookViewId="0">
      <selection activeCell="C99" sqref="C99"/>
    </sheetView>
  </sheetViews>
  <sheetFormatPr defaultRowHeight="15" x14ac:dyDescent="0.25"/>
  <cols>
    <col min="1" max="1" width="3.28515625" customWidth="1"/>
    <col min="2" max="2" width="3.85546875" customWidth="1"/>
    <col min="3" max="3" width="3.7109375" customWidth="1"/>
    <col min="4" max="4" width="11.7109375" style="6" customWidth="1"/>
    <col min="5" max="5" width="4.5703125" customWidth="1"/>
    <col min="6" max="6" width="5.7109375" customWidth="1"/>
    <col min="7" max="7" width="4.28515625" customWidth="1"/>
    <col min="8" max="8" width="4.5703125" customWidth="1"/>
    <col min="9" max="9" width="13.28515625" customWidth="1"/>
    <col min="10" max="10" width="4" customWidth="1"/>
    <col min="11" max="11" width="7" customWidth="1"/>
    <col min="12" max="12" width="4.5703125" customWidth="1"/>
    <col min="13" max="13" width="6" customWidth="1"/>
    <col min="14" max="14" width="5.5703125" customWidth="1"/>
    <col min="15" max="15" width="6.140625" customWidth="1"/>
    <col min="16" max="16" width="5.42578125" customWidth="1"/>
    <col min="17" max="17" width="4.7109375" customWidth="1"/>
    <col min="18" max="18" width="6.5703125" customWidth="1"/>
    <col min="19" max="19" width="9.42578125" customWidth="1"/>
    <col min="20" max="20" width="10" customWidth="1"/>
    <col min="21" max="21" width="18" customWidth="1"/>
  </cols>
  <sheetData>
    <row r="1" spans="1:21" ht="15.75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52.5" customHeight="1" x14ac:dyDescent="0.25">
      <c r="A2" s="1"/>
      <c r="B2" s="2"/>
      <c r="C2" s="2"/>
      <c r="D2" s="71" t="s">
        <v>87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3"/>
      <c r="U2" s="4"/>
    </row>
    <row r="3" spans="1:21" x14ac:dyDescent="0.25">
      <c r="A3" s="64" t="s">
        <v>1</v>
      </c>
      <c r="B3" s="8" t="s">
        <v>2</v>
      </c>
      <c r="C3" s="72" t="s">
        <v>3</v>
      </c>
      <c r="D3" s="74" t="s">
        <v>4</v>
      </c>
      <c r="E3" s="66" t="s">
        <v>5</v>
      </c>
      <c r="F3" s="66" t="s">
        <v>6</v>
      </c>
      <c r="G3" s="66" t="s">
        <v>7</v>
      </c>
      <c r="H3" s="74" t="s">
        <v>8</v>
      </c>
      <c r="I3" s="64" t="s">
        <v>9</v>
      </c>
      <c r="J3" s="64" t="s">
        <v>10</v>
      </c>
      <c r="K3" s="64" t="s">
        <v>11</v>
      </c>
      <c r="L3" s="66" t="s">
        <v>12</v>
      </c>
      <c r="M3" s="66"/>
      <c r="N3" s="66"/>
      <c r="O3" s="66"/>
      <c r="P3" s="66" t="s">
        <v>13</v>
      </c>
      <c r="Q3" s="66" t="s">
        <v>14</v>
      </c>
      <c r="R3" s="66" t="s">
        <v>15</v>
      </c>
      <c r="S3" s="67" t="s">
        <v>16</v>
      </c>
      <c r="T3" s="68" t="s">
        <v>17</v>
      </c>
      <c r="U3" s="64" t="s">
        <v>18</v>
      </c>
    </row>
    <row r="4" spans="1:21" ht="30.75" customHeight="1" x14ac:dyDescent="0.25">
      <c r="A4" s="65"/>
      <c r="B4" s="8" t="s">
        <v>19</v>
      </c>
      <c r="C4" s="73"/>
      <c r="D4" s="74"/>
      <c r="E4" s="66"/>
      <c r="F4" s="66"/>
      <c r="G4" s="66"/>
      <c r="H4" s="74"/>
      <c r="I4" s="65"/>
      <c r="J4" s="65"/>
      <c r="K4" s="65"/>
      <c r="L4" s="8" t="s">
        <v>20</v>
      </c>
      <c r="M4" s="8" t="s">
        <v>21</v>
      </c>
      <c r="N4" s="8" t="s">
        <v>22</v>
      </c>
      <c r="O4" s="8" t="s">
        <v>23</v>
      </c>
      <c r="P4" s="66"/>
      <c r="Q4" s="66"/>
      <c r="R4" s="66"/>
      <c r="S4" s="67"/>
      <c r="T4" s="69"/>
      <c r="U4" s="65"/>
    </row>
    <row r="5" spans="1:21" ht="12" customHeight="1" x14ac:dyDescent="0.25">
      <c r="A5" s="8">
        <v>2</v>
      </c>
      <c r="B5" s="8">
        <v>1</v>
      </c>
      <c r="C5" s="8">
        <v>1</v>
      </c>
      <c r="D5" s="9" t="s">
        <v>24</v>
      </c>
      <c r="E5" s="8">
        <v>22</v>
      </c>
      <c r="F5" s="8">
        <v>10</v>
      </c>
      <c r="G5" s="8">
        <v>1</v>
      </c>
      <c r="H5" s="10">
        <v>5.7</v>
      </c>
      <c r="I5" s="11" t="s">
        <v>56</v>
      </c>
      <c r="J5" s="9" t="s">
        <v>25</v>
      </c>
      <c r="K5" s="9" t="s">
        <v>26</v>
      </c>
      <c r="L5" s="8">
        <v>46</v>
      </c>
      <c r="M5" s="8">
        <v>57</v>
      </c>
      <c r="N5" s="8"/>
      <c r="O5" s="12">
        <f>L5+M5+N5</f>
        <v>103</v>
      </c>
      <c r="P5" s="12">
        <v>225</v>
      </c>
      <c r="Q5" s="12"/>
      <c r="R5" s="12">
        <f>O5+P5</f>
        <v>328</v>
      </c>
      <c r="S5" s="61">
        <v>33468.699999999997</v>
      </c>
      <c r="T5" s="61">
        <v>144919.47</v>
      </c>
      <c r="U5" s="13"/>
    </row>
    <row r="6" spans="1:21" ht="12" customHeight="1" x14ac:dyDescent="0.25">
      <c r="A6" s="8"/>
      <c r="B6" s="8"/>
      <c r="C6" s="8"/>
      <c r="D6" s="9"/>
      <c r="E6" s="8"/>
      <c r="F6" s="8"/>
      <c r="G6" s="8"/>
      <c r="H6" s="10"/>
      <c r="I6" s="9" t="s">
        <v>27</v>
      </c>
      <c r="J6" s="9"/>
      <c r="K6" s="9" t="s">
        <v>28</v>
      </c>
      <c r="L6" s="8"/>
      <c r="M6" s="8">
        <v>4</v>
      </c>
      <c r="N6" s="8">
        <v>2</v>
      </c>
      <c r="O6" s="12">
        <f t="shared" ref="O6:O24" si="0">L6+M6+N6</f>
        <v>6</v>
      </c>
      <c r="P6" s="12">
        <v>3</v>
      </c>
      <c r="Q6" s="12"/>
      <c r="R6" s="12">
        <f t="shared" ref="R6:R9" si="1">O6+P6</f>
        <v>9</v>
      </c>
      <c r="S6" s="62"/>
      <c r="T6" s="62"/>
      <c r="U6" s="13"/>
    </row>
    <row r="7" spans="1:21" ht="12" customHeight="1" x14ac:dyDescent="0.25">
      <c r="A7" s="8"/>
      <c r="B7" s="8"/>
      <c r="C7" s="8"/>
      <c r="D7" s="9"/>
      <c r="E7" s="8"/>
      <c r="F7" s="8"/>
      <c r="G7" s="8"/>
      <c r="H7" s="10"/>
      <c r="I7" s="9" t="s">
        <v>29</v>
      </c>
      <c r="J7" s="9"/>
      <c r="K7" s="9" t="s">
        <v>30</v>
      </c>
      <c r="L7" s="8"/>
      <c r="M7" s="8"/>
      <c r="N7" s="8"/>
      <c r="O7" s="12">
        <f t="shared" si="0"/>
        <v>0</v>
      </c>
      <c r="P7" s="12">
        <v>50</v>
      </c>
      <c r="Q7" s="12"/>
      <c r="R7" s="12">
        <f t="shared" si="1"/>
        <v>50</v>
      </c>
      <c r="S7" s="62"/>
      <c r="T7" s="62"/>
      <c r="U7" s="13"/>
    </row>
    <row r="8" spans="1:21" ht="12" customHeight="1" x14ac:dyDescent="0.25">
      <c r="A8" s="8"/>
      <c r="B8" s="8"/>
      <c r="C8" s="8"/>
      <c r="D8" s="9"/>
      <c r="E8" s="8"/>
      <c r="F8" s="8"/>
      <c r="G8" s="8"/>
      <c r="H8" s="10"/>
      <c r="I8" s="9"/>
      <c r="J8" s="9"/>
      <c r="K8" s="9" t="s">
        <v>31</v>
      </c>
      <c r="L8" s="8">
        <v>85</v>
      </c>
      <c r="M8" s="8">
        <v>142</v>
      </c>
      <c r="N8" s="8">
        <v>8</v>
      </c>
      <c r="O8" s="12">
        <f t="shared" si="0"/>
        <v>235</v>
      </c>
      <c r="P8" s="12">
        <v>508</v>
      </c>
      <c r="Q8" s="12"/>
      <c r="R8" s="12">
        <f t="shared" si="1"/>
        <v>743</v>
      </c>
      <c r="S8" s="62"/>
      <c r="T8" s="62"/>
      <c r="U8" s="13"/>
    </row>
    <row r="9" spans="1:21" ht="12" customHeight="1" x14ac:dyDescent="0.25">
      <c r="A9" s="8"/>
      <c r="B9" s="8"/>
      <c r="C9" s="8"/>
      <c r="D9" s="9"/>
      <c r="E9" s="8"/>
      <c r="F9" s="8"/>
      <c r="G9" s="8"/>
      <c r="H9" s="10"/>
      <c r="I9" s="9"/>
      <c r="J9" s="9"/>
      <c r="K9" s="14" t="s">
        <v>23</v>
      </c>
      <c r="L9" s="15">
        <f>L5+L6+L7+L8</f>
        <v>131</v>
      </c>
      <c r="M9" s="15">
        <f>M5+M6+M7+M8</f>
        <v>203</v>
      </c>
      <c r="N9" s="15">
        <f>N5+N6+N7+N8</f>
        <v>10</v>
      </c>
      <c r="O9" s="16">
        <f t="shared" si="0"/>
        <v>344</v>
      </c>
      <c r="P9" s="15">
        <f>P5+P6+P7+P8</f>
        <v>786</v>
      </c>
      <c r="Q9" s="15"/>
      <c r="R9" s="16">
        <f t="shared" si="1"/>
        <v>1130</v>
      </c>
      <c r="S9" s="63"/>
      <c r="T9" s="63"/>
      <c r="U9" s="13" t="s">
        <v>66</v>
      </c>
    </row>
    <row r="10" spans="1:21" ht="12" customHeight="1" x14ac:dyDescent="0.25">
      <c r="A10" s="8">
        <v>2</v>
      </c>
      <c r="B10" s="8">
        <v>2</v>
      </c>
      <c r="C10" s="8">
        <v>2</v>
      </c>
      <c r="D10" s="9" t="s">
        <v>24</v>
      </c>
      <c r="E10" s="8">
        <v>22</v>
      </c>
      <c r="F10" s="8">
        <v>10</v>
      </c>
      <c r="G10" s="8">
        <v>2</v>
      </c>
      <c r="H10" s="10">
        <v>4.8</v>
      </c>
      <c r="I10" s="11" t="s">
        <v>56</v>
      </c>
      <c r="J10" s="9" t="s">
        <v>25</v>
      </c>
      <c r="K10" s="9" t="s">
        <v>26</v>
      </c>
      <c r="L10" s="8">
        <v>19</v>
      </c>
      <c r="M10" s="8">
        <v>60</v>
      </c>
      <c r="N10" s="8"/>
      <c r="O10" s="12">
        <f>L10+M10+N10</f>
        <v>79</v>
      </c>
      <c r="P10" s="12">
        <v>200</v>
      </c>
      <c r="Q10" s="12"/>
      <c r="R10" s="12">
        <f>O10+P10</f>
        <v>279</v>
      </c>
      <c r="S10" s="61">
        <v>36253</v>
      </c>
      <c r="T10" s="61">
        <v>130148.27</v>
      </c>
      <c r="U10" s="13"/>
    </row>
    <row r="11" spans="1:21" ht="12" customHeight="1" x14ac:dyDescent="0.25">
      <c r="A11" s="8"/>
      <c r="B11" s="8"/>
      <c r="C11" s="8"/>
      <c r="D11" s="9"/>
      <c r="E11" s="8"/>
      <c r="F11" s="8"/>
      <c r="G11" s="8"/>
      <c r="H11" s="10"/>
      <c r="I11" s="9" t="s">
        <v>27</v>
      </c>
      <c r="J11" s="9"/>
      <c r="K11" s="9" t="s">
        <v>28</v>
      </c>
      <c r="L11" s="8"/>
      <c r="M11" s="8">
        <v>12</v>
      </c>
      <c r="N11" s="8">
        <v>2</v>
      </c>
      <c r="O11" s="12">
        <f t="shared" ref="O11:O13" si="2">L11+M11+N11</f>
        <v>14</v>
      </c>
      <c r="P11" s="17">
        <v>2</v>
      </c>
      <c r="Q11" s="12"/>
      <c r="R11" s="12">
        <f t="shared" ref="R11:R14" si="3">O11+P11</f>
        <v>16</v>
      </c>
      <c r="S11" s="62"/>
      <c r="T11" s="62"/>
      <c r="U11" s="13"/>
    </row>
    <row r="12" spans="1:21" ht="12" customHeight="1" x14ac:dyDescent="0.25">
      <c r="A12" s="8"/>
      <c r="B12" s="8"/>
      <c r="C12" s="8"/>
      <c r="D12" s="9"/>
      <c r="E12" s="8"/>
      <c r="F12" s="8"/>
      <c r="G12" s="8"/>
      <c r="H12" s="10"/>
      <c r="I12" s="9" t="s">
        <v>29</v>
      </c>
      <c r="J12" s="9"/>
      <c r="K12" s="9" t="s">
        <v>30</v>
      </c>
      <c r="L12" s="8"/>
      <c r="M12" s="8"/>
      <c r="N12" s="8"/>
      <c r="O12" s="12">
        <f t="shared" si="2"/>
        <v>0</v>
      </c>
      <c r="P12" s="12">
        <v>44</v>
      </c>
      <c r="Q12" s="12"/>
      <c r="R12" s="12">
        <f t="shared" si="3"/>
        <v>44</v>
      </c>
      <c r="S12" s="62"/>
      <c r="T12" s="62"/>
      <c r="U12" s="13"/>
    </row>
    <row r="13" spans="1:21" ht="12" customHeight="1" x14ac:dyDescent="0.25">
      <c r="A13" s="8"/>
      <c r="B13" s="8"/>
      <c r="C13" s="8"/>
      <c r="D13" s="9"/>
      <c r="E13" s="8"/>
      <c r="F13" s="8"/>
      <c r="G13" s="8"/>
      <c r="H13" s="10"/>
      <c r="I13" s="9"/>
      <c r="J13" s="9"/>
      <c r="K13" s="9" t="s">
        <v>31</v>
      </c>
      <c r="L13" s="8">
        <v>62</v>
      </c>
      <c r="M13" s="8">
        <v>126</v>
      </c>
      <c r="N13" s="8">
        <v>8</v>
      </c>
      <c r="O13" s="12">
        <f t="shared" si="2"/>
        <v>196</v>
      </c>
      <c r="P13" s="12">
        <v>420</v>
      </c>
      <c r="Q13" s="12"/>
      <c r="R13" s="12">
        <f t="shared" si="3"/>
        <v>616</v>
      </c>
      <c r="S13" s="62"/>
      <c r="T13" s="62"/>
      <c r="U13" s="13"/>
    </row>
    <row r="14" spans="1:21" ht="12" customHeight="1" x14ac:dyDescent="0.25">
      <c r="A14" s="8"/>
      <c r="B14" s="8"/>
      <c r="C14" s="8"/>
      <c r="D14" s="9"/>
      <c r="E14" s="8"/>
      <c r="F14" s="8"/>
      <c r="G14" s="8"/>
      <c r="H14" s="10"/>
      <c r="I14" s="9"/>
      <c r="J14" s="9"/>
      <c r="K14" s="14" t="s">
        <v>23</v>
      </c>
      <c r="L14" s="15">
        <f>L10+L11+L12+L13</f>
        <v>81</v>
      </c>
      <c r="M14" s="15">
        <f>M10+M11+M12+M13</f>
        <v>198</v>
      </c>
      <c r="N14" s="15">
        <f>N10+N11+N12+N13</f>
        <v>10</v>
      </c>
      <c r="O14" s="16">
        <f t="shared" si="0"/>
        <v>289</v>
      </c>
      <c r="P14" s="15">
        <f>SUM(P10:P13)</f>
        <v>666</v>
      </c>
      <c r="Q14" s="15"/>
      <c r="R14" s="16">
        <f t="shared" si="3"/>
        <v>955</v>
      </c>
      <c r="S14" s="63"/>
      <c r="T14" s="63"/>
      <c r="U14" s="18" t="s">
        <v>67</v>
      </c>
    </row>
    <row r="15" spans="1:21" ht="12" customHeight="1" x14ac:dyDescent="0.25">
      <c r="A15" s="8">
        <v>2</v>
      </c>
      <c r="B15" s="8">
        <v>3</v>
      </c>
      <c r="C15" s="8">
        <v>3</v>
      </c>
      <c r="D15" s="9" t="s">
        <v>24</v>
      </c>
      <c r="E15" s="8">
        <v>23</v>
      </c>
      <c r="F15" s="8">
        <v>1</v>
      </c>
      <c r="G15" s="8">
        <v>1</v>
      </c>
      <c r="H15" s="10">
        <v>6</v>
      </c>
      <c r="I15" s="11" t="s">
        <v>56</v>
      </c>
      <c r="J15" s="9" t="s">
        <v>25</v>
      </c>
      <c r="K15" s="9" t="s">
        <v>32</v>
      </c>
      <c r="L15" s="8"/>
      <c r="M15" s="8">
        <v>6</v>
      </c>
      <c r="N15" s="8"/>
      <c r="O15" s="12">
        <f>L15+M15+N15</f>
        <v>6</v>
      </c>
      <c r="P15" s="12">
        <v>11</v>
      </c>
      <c r="Q15" s="12"/>
      <c r="R15" s="12">
        <f>O15+P15</f>
        <v>17</v>
      </c>
      <c r="S15" s="61">
        <v>19671.900000000001</v>
      </c>
      <c r="T15" s="61">
        <v>55081.32</v>
      </c>
      <c r="U15" s="13"/>
    </row>
    <row r="16" spans="1:21" ht="12" customHeight="1" x14ac:dyDescent="0.25">
      <c r="A16" s="8"/>
      <c r="B16" s="8"/>
      <c r="C16" s="8"/>
      <c r="D16" s="9"/>
      <c r="E16" s="8"/>
      <c r="F16" s="8"/>
      <c r="G16" s="8"/>
      <c r="H16" s="10"/>
      <c r="I16" s="9" t="s">
        <v>33</v>
      </c>
      <c r="J16" s="9"/>
      <c r="K16" s="9" t="s">
        <v>26</v>
      </c>
      <c r="L16" s="8">
        <v>15</v>
      </c>
      <c r="M16" s="8">
        <v>160</v>
      </c>
      <c r="N16" s="8">
        <v>15</v>
      </c>
      <c r="O16" s="12">
        <f t="shared" ref="O16:O18" si="4">L16+M16+N16</f>
        <v>190</v>
      </c>
      <c r="P16" s="12">
        <v>410</v>
      </c>
      <c r="Q16" s="12"/>
      <c r="R16" s="12">
        <f t="shared" ref="R16:R18" si="5">O16+P16</f>
        <v>600</v>
      </c>
      <c r="S16" s="62"/>
      <c r="T16" s="62"/>
      <c r="U16" s="13"/>
    </row>
    <row r="17" spans="1:21" ht="12" customHeight="1" x14ac:dyDescent="0.25">
      <c r="A17" s="8"/>
      <c r="B17" s="8"/>
      <c r="C17" s="8"/>
      <c r="D17" s="9"/>
      <c r="E17" s="8"/>
      <c r="F17" s="8"/>
      <c r="G17" s="8"/>
      <c r="H17" s="10"/>
      <c r="I17" s="9" t="s">
        <v>34</v>
      </c>
      <c r="J17" s="9"/>
      <c r="K17" s="9" t="s">
        <v>30</v>
      </c>
      <c r="L17" s="8"/>
      <c r="M17" s="8"/>
      <c r="N17" s="8"/>
      <c r="O17" s="12">
        <f t="shared" si="4"/>
        <v>0</v>
      </c>
      <c r="P17" s="12">
        <v>68</v>
      </c>
      <c r="Q17" s="12"/>
      <c r="R17" s="12">
        <f t="shared" si="5"/>
        <v>68</v>
      </c>
      <c r="S17" s="62"/>
      <c r="T17" s="62"/>
      <c r="U17" s="13"/>
    </row>
    <row r="18" spans="1:21" ht="12" customHeight="1" x14ac:dyDescent="0.25">
      <c r="A18" s="8"/>
      <c r="B18" s="8"/>
      <c r="C18" s="8"/>
      <c r="D18" s="9"/>
      <c r="E18" s="8"/>
      <c r="F18" s="8"/>
      <c r="G18" s="8"/>
      <c r="H18" s="10"/>
      <c r="I18" s="9"/>
      <c r="J18" s="9"/>
      <c r="K18" s="9" t="s">
        <v>31</v>
      </c>
      <c r="L18" s="8">
        <v>5</v>
      </c>
      <c r="M18" s="8">
        <v>81</v>
      </c>
      <c r="N18" s="8">
        <v>48</v>
      </c>
      <c r="O18" s="12">
        <f t="shared" si="4"/>
        <v>134</v>
      </c>
      <c r="P18" s="12">
        <v>473</v>
      </c>
      <c r="Q18" s="12"/>
      <c r="R18" s="12">
        <f t="shared" si="5"/>
        <v>607</v>
      </c>
      <c r="S18" s="62"/>
      <c r="T18" s="62"/>
      <c r="U18" s="13"/>
    </row>
    <row r="19" spans="1:21" ht="12" customHeight="1" x14ac:dyDescent="0.25">
      <c r="A19" s="8"/>
      <c r="B19" s="8"/>
      <c r="C19" s="8"/>
      <c r="D19" s="9"/>
      <c r="E19" s="8"/>
      <c r="F19" s="8"/>
      <c r="G19" s="8"/>
      <c r="H19" s="10"/>
      <c r="I19" s="9"/>
      <c r="J19" s="9"/>
      <c r="K19" s="14" t="s">
        <v>23</v>
      </c>
      <c r="L19" s="15">
        <f>SUM(L15:L18)</f>
        <v>20</v>
      </c>
      <c r="M19" s="15">
        <f>SUM(M15:M18)</f>
        <v>247</v>
      </c>
      <c r="N19" s="15">
        <f>SUM(N15:N18)</f>
        <v>63</v>
      </c>
      <c r="O19" s="16">
        <f t="shared" si="0"/>
        <v>330</v>
      </c>
      <c r="P19" s="16">
        <f>SUM(P15:P18)</f>
        <v>962</v>
      </c>
      <c r="Q19" s="16"/>
      <c r="R19" s="16">
        <f>O19+P19</f>
        <v>1292</v>
      </c>
      <c r="S19" s="63"/>
      <c r="T19" s="63"/>
      <c r="U19" s="13" t="s">
        <v>66</v>
      </c>
    </row>
    <row r="20" spans="1:21" ht="12" customHeight="1" x14ac:dyDescent="0.25">
      <c r="A20" s="8">
        <v>2</v>
      </c>
      <c r="B20" s="8">
        <v>4</v>
      </c>
      <c r="C20" s="8">
        <v>4</v>
      </c>
      <c r="D20" s="9" t="s">
        <v>24</v>
      </c>
      <c r="E20" s="8">
        <v>23</v>
      </c>
      <c r="F20" s="8">
        <v>1</v>
      </c>
      <c r="G20" s="8">
        <v>2</v>
      </c>
      <c r="H20" s="10">
        <v>6.3</v>
      </c>
      <c r="I20" s="11" t="s">
        <v>56</v>
      </c>
      <c r="J20" s="9" t="s">
        <v>25</v>
      </c>
      <c r="K20" s="9" t="s">
        <v>32</v>
      </c>
      <c r="L20" s="8"/>
      <c r="M20" s="8">
        <v>3</v>
      </c>
      <c r="N20" s="8"/>
      <c r="O20" s="12">
        <f>L20+M20+N20</f>
        <v>3</v>
      </c>
      <c r="P20" s="12">
        <v>6</v>
      </c>
      <c r="Q20" s="12"/>
      <c r="R20" s="12">
        <f>O20+P20</f>
        <v>9</v>
      </c>
      <c r="S20" s="61">
        <v>24121</v>
      </c>
      <c r="T20" s="61">
        <v>61026.13</v>
      </c>
      <c r="U20" s="13"/>
    </row>
    <row r="21" spans="1:21" ht="12" customHeight="1" x14ac:dyDescent="0.25">
      <c r="A21" s="8"/>
      <c r="B21" s="8"/>
      <c r="C21" s="8"/>
      <c r="D21" s="9"/>
      <c r="E21" s="8"/>
      <c r="F21" s="8"/>
      <c r="G21" s="8"/>
      <c r="H21" s="10"/>
      <c r="I21" s="9" t="s">
        <v>33</v>
      </c>
      <c r="J21" s="9"/>
      <c r="K21" s="9" t="s">
        <v>26</v>
      </c>
      <c r="L21" s="8">
        <v>17</v>
      </c>
      <c r="M21" s="8">
        <v>169</v>
      </c>
      <c r="N21" s="8">
        <v>16</v>
      </c>
      <c r="O21" s="12">
        <f t="shared" ref="O21:O23" si="6">L21+M21+N21</f>
        <v>202</v>
      </c>
      <c r="P21" s="12">
        <v>448</v>
      </c>
      <c r="Q21" s="12"/>
      <c r="R21" s="12">
        <f t="shared" ref="R21:R24" si="7">O21+P21</f>
        <v>650</v>
      </c>
      <c r="S21" s="62"/>
      <c r="T21" s="62"/>
      <c r="U21" s="13"/>
    </row>
    <row r="22" spans="1:21" ht="12" customHeight="1" x14ac:dyDescent="0.25">
      <c r="A22" s="8"/>
      <c r="B22" s="8"/>
      <c r="C22" s="8"/>
      <c r="D22" s="9"/>
      <c r="E22" s="8"/>
      <c r="F22" s="8"/>
      <c r="G22" s="8"/>
      <c r="H22" s="10"/>
      <c r="I22" s="9" t="s">
        <v>34</v>
      </c>
      <c r="J22" s="9"/>
      <c r="K22" s="9" t="s">
        <v>30</v>
      </c>
      <c r="L22" s="8"/>
      <c r="M22" s="8"/>
      <c r="N22" s="8"/>
      <c r="O22" s="12">
        <f t="shared" si="6"/>
        <v>0</v>
      </c>
      <c r="P22" s="12">
        <v>80</v>
      </c>
      <c r="Q22" s="12"/>
      <c r="R22" s="12">
        <f t="shared" si="7"/>
        <v>80</v>
      </c>
      <c r="S22" s="62"/>
      <c r="T22" s="62"/>
      <c r="U22" s="13"/>
    </row>
    <row r="23" spans="1:21" ht="12" customHeight="1" x14ac:dyDescent="0.25">
      <c r="A23" s="8"/>
      <c r="B23" s="8"/>
      <c r="C23" s="8"/>
      <c r="D23" s="9"/>
      <c r="E23" s="8"/>
      <c r="F23" s="8"/>
      <c r="G23" s="8"/>
      <c r="H23" s="9"/>
      <c r="I23" s="9"/>
      <c r="J23" s="9"/>
      <c r="K23" s="9" t="s">
        <v>31</v>
      </c>
      <c r="L23" s="8">
        <v>7</v>
      </c>
      <c r="M23" s="8">
        <v>122</v>
      </c>
      <c r="N23" s="8">
        <v>60</v>
      </c>
      <c r="O23" s="12">
        <f t="shared" si="6"/>
        <v>189</v>
      </c>
      <c r="P23" s="12">
        <v>440</v>
      </c>
      <c r="Q23" s="12"/>
      <c r="R23" s="12">
        <f t="shared" si="7"/>
        <v>629</v>
      </c>
      <c r="S23" s="62"/>
      <c r="T23" s="62"/>
      <c r="U23" s="13"/>
    </row>
    <row r="24" spans="1:21" ht="12" customHeight="1" x14ac:dyDescent="0.25">
      <c r="A24" s="8"/>
      <c r="B24" s="8"/>
      <c r="C24" s="8"/>
      <c r="D24" s="9"/>
      <c r="E24" s="8"/>
      <c r="F24" s="8"/>
      <c r="G24" s="8"/>
      <c r="H24" s="9"/>
      <c r="I24" s="9"/>
      <c r="J24" s="9"/>
      <c r="K24" s="14" t="s">
        <v>23</v>
      </c>
      <c r="L24" s="15">
        <f>SUM(L20:L23)</f>
        <v>24</v>
      </c>
      <c r="M24" s="15">
        <f>SUM(M20:M23)</f>
        <v>294</v>
      </c>
      <c r="N24" s="15">
        <f>SUM(N20:N23)</f>
        <v>76</v>
      </c>
      <c r="O24" s="16">
        <f t="shared" si="0"/>
        <v>394</v>
      </c>
      <c r="P24" s="16">
        <f>SUM(P20:P23)</f>
        <v>974</v>
      </c>
      <c r="Q24" s="16"/>
      <c r="R24" s="16">
        <f t="shared" si="7"/>
        <v>1368</v>
      </c>
      <c r="S24" s="63"/>
      <c r="T24" s="63"/>
      <c r="U24" s="18" t="s">
        <v>66</v>
      </c>
    </row>
    <row r="25" spans="1:21" ht="12" customHeight="1" x14ac:dyDescent="0.25">
      <c r="A25" s="8">
        <v>2</v>
      </c>
      <c r="B25" s="8">
        <v>5</v>
      </c>
      <c r="C25" s="8">
        <v>5</v>
      </c>
      <c r="D25" s="19" t="s">
        <v>24</v>
      </c>
      <c r="E25" s="19">
        <v>23</v>
      </c>
      <c r="F25" s="19">
        <v>5</v>
      </c>
      <c r="G25" s="19">
        <v>3</v>
      </c>
      <c r="H25" s="20">
        <v>1</v>
      </c>
      <c r="I25" s="11" t="s">
        <v>56</v>
      </c>
      <c r="J25" s="9" t="s">
        <v>25</v>
      </c>
      <c r="K25" s="11" t="s">
        <v>32</v>
      </c>
      <c r="L25" s="19">
        <v>6</v>
      </c>
      <c r="M25" s="19">
        <v>11</v>
      </c>
      <c r="N25" s="19">
        <v>1</v>
      </c>
      <c r="O25" s="12">
        <f>L25+M25+N25</f>
        <v>18</v>
      </c>
      <c r="P25" s="21">
        <v>44</v>
      </c>
      <c r="Q25" s="21"/>
      <c r="R25" s="12">
        <f>O25+P25</f>
        <v>62</v>
      </c>
      <c r="S25" s="58">
        <v>5229.2</v>
      </c>
      <c r="T25" s="58">
        <v>24838.7</v>
      </c>
      <c r="U25" s="13"/>
    </row>
    <row r="26" spans="1:21" ht="12" customHeight="1" x14ac:dyDescent="0.25">
      <c r="A26" s="8"/>
      <c r="B26" s="8"/>
      <c r="C26" s="8"/>
      <c r="D26" s="19"/>
      <c r="E26" s="19"/>
      <c r="F26" s="19"/>
      <c r="G26" s="19"/>
      <c r="H26" s="20"/>
      <c r="I26" s="9" t="s">
        <v>33</v>
      </c>
      <c r="J26" s="19"/>
      <c r="K26" s="11" t="s">
        <v>26</v>
      </c>
      <c r="L26" s="19">
        <v>13</v>
      </c>
      <c r="M26" s="19">
        <v>2</v>
      </c>
      <c r="N26" s="19"/>
      <c r="O26" s="12">
        <f t="shared" ref="O26:O28" si="8">L26+M26+N26</f>
        <v>15</v>
      </c>
      <c r="P26" s="21">
        <v>23</v>
      </c>
      <c r="Q26" s="21"/>
      <c r="R26" s="12">
        <f t="shared" ref="R26:R28" si="9">O26+P26</f>
        <v>38</v>
      </c>
      <c r="S26" s="59"/>
      <c r="T26" s="59"/>
      <c r="U26" s="13"/>
    </row>
    <row r="27" spans="1:21" ht="12" customHeight="1" x14ac:dyDescent="0.25">
      <c r="A27" s="8"/>
      <c r="B27" s="8"/>
      <c r="C27" s="8"/>
      <c r="D27" s="19"/>
      <c r="E27" s="19"/>
      <c r="F27" s="19"/>
      <c r="G27" s="19"/>
      <c r="H27" s="20"/>
      <c r="I27" s="9" t="s">
        <v>34</v>
      </c>
      <c r="J27" s="19"/>
      <c r="K27" s="11" t="s">
        <v>35</v>
      </c>
      <c r="L27" s="19"/>
      <c r="M27" s="19"/>
      <c r="N27" s="19"/>
      <c r="O27" s="12">
        <f t="shared" si="8"/>
        <v>0</v>
      </c>
      <c r="P27" s="21">
        <v>4</v>
      </c>
      <c r="Q27" s="21"/>
      <c r="R27" s="12">
        <f t="shared" si="9"/>
        <v>4</v>
      </c>
      <c r="S27" s="59"/>
      <c r="T27" s="59"/>
      <c r="U27" s="13"/>
    </row>
    <row r="28" spans="1:21" ht="12" customHeight="1" x14ac:dyDescent="0.25">
      <c r="A28" s="8"/>
      <c r="B28" s="8"/>
      <c r="C28" s="8"/>
      <c r="D28" s="19"/>
      <c r="E28" s="19"/>
      <c r="F28" s="19"/>
      <c r="G28" s="19"/>
      <c r="H28" s="20"/>
      <c r="I28" s="19"/>
      <c r="J28" s="19"/>
      <c r="K28" s="11" t="s">
        <v>31</v>
      </c>
      <c r="L28" s="19">
        <v>5</v>
      </c>
      <c r="M28" s="19">
        <v>12</v>
      </c>
      <c r="N28" s="19"/>
      <c r="O28" s="12">
        <f t="shared" si="8"/>
        <v>17</v>
      </c>
      <c r="P28" s="21">
        <v>27</v>
      </c>
      <c r="Q28" s="21"/>
      <c r="R28" s="12">
        <f t="shared" si="9"/>
        <v>44</v>
      </c>
      <c r="S28" s="59"/>
      <c r="T28" s="59"/>
      <c r="U28" s="13"/>
    </row>
    <row r="29" spans="1:21" ht="12" customHeight="1" x14ac:dyDescent="0.25">
      <c r="A29" s="8"/>
      <c r="B29" s="8"/>
      <c r="C29" s="8"/>
      <c r="D29" s="19"/>
      <c r="E29" s="19"/>
      <c r="F29" s="19"/>
      <c r="G29" s="19"/>
      <c r="H29" s="20"/>
      <c r="I29" s="19"/>
      <c r="J29" s="19"/>
      <c r="K29" s="14" t="s">
        <v>23</v>
      </c>
      <c r="L29" s="22">
        <f>SUM(L25:L28)</f>
        <v>24</v>
      </c>
      <c r="M29" s="22">
        <f>SUM(M25:M28)</f>
        <v>25</v>
      </c>
      <c r="N29" s="22">
        <f>SUM(N25:N28)</f>
        <v>1</v>
      </c>
      <c r="O29" s="16">
        <f>SUM(O25:O28)</f>
        <v>50</v>
      </c>
      <c r="P29" s="23">
        <f>SUM(P25:P28)</f>
        <v>98</v>
      </c>
      <c r="Q29" s="23"/>
      <c r="R29" s="16">
        <f>SUM(R25:R28)</f>
        <v>148</v>
      </c>
      <c r="S29" s="60"/>
      <c r="T29" s="60"/>
      <c r="U29" s="18" t="s">
        <v>66</v>
      </c>
    </row>
    <row r="30" spans="1:21" ht="12" customHeight="1" x14ac:dyDescent="0.25">
      <c r="A30" s="8">
        <v>2</v>
      </c>
      <c r="B30" s="8">
        <v>6</v>
      </c>
      <c r="C30" s="8">
        <v>6</v>
      </c>
      <c r="D30" s="19" t="s">
        <v>24</v>
      </c>
      <c r="E30" s="19">
        <v>31</v>
      </c>
      <c r="F30" s="19">
        <v>24</v>
      </c>
      <c r="G30" s="19">
        <v>1</v>
      </c>
      <c r="H30" s="20">
        <v>4</v>
      </c>
      <c r="I30" s="11" t="s">
        <v>56</v>
      </c>
      <c r="J30" s="9" t="s">
        <v>25</v>
      </c>
      <c r="K30" s="11" t="s">
        <v>38</v>
      </c>
      <c r="L30" s="19">
        <v>20</v>
      </c>
      <c r="M30" s="19">
        <v>51</v>
      </c>
      <c r="N30" s="19">
        <v>14</v>
      </c>
      <c r="O30" s="12">
        <f>L30+M30+N30</f>
        <v>85</v>
      </c>
      <c r="P30" s="21">
        <v>6</v>
      </c>
      <c r="Q30" s="21"/>
      <c r="R30" s="12">
        <f>O30+P30</f>
        <v>91</v>
      </c>
      <c r="S30" s="58">
        <v>33613.4</v>
      </c>
      <c r="T30" s="58">
        <v>112604.89</v>
      </c>
      <c r="U30" s="13"/>
    </row>
    <row r="31" spans="1:21" ht="12" customHeight="1" x14ac:dyDescent="0.25">
      <c r="A31" s="8"/>
      <c r="B31" s="8"/>
      <c r="C31" s="8"/>
      <c r="D31" s="19"/>
      <c r="E31" s="19"/>
      <c r="F31" s="19"/>
      <c r="G31" s="19"/>
      <c r="H31" s="19"/>
      <c r="I31" s="19" t="s">
        <v>36</v>
      </c>
      <c r="J31" s="19"/>
      <c r="K31" s="11" t="s">
        <v>32</v>
      </c>
      <c r="L31" s="19">
        <v>2</v>
      </c>
      <c r="M31" s="19">
        <v>10</v>
      </c>
      <c r="N31" s="19">
        <v>7</v>
      </c>
      <c r="O31" s="12">
        <f t="shared" ref="O31:O34" si="10">L31+M31+N31</f>
        <v>19</v>
      </c>
      <c r="P31" s="21">
        <v>43</v>
      </c>
      <c r="Q31" s="21"/>
      <c r="R31" s="12">
        <f t="shared" ref="R31:R34" si="11">O31+P31</f>
        <v>62</v>
      </c>
      <c r="S31" s="59"/>
      <c r="T31" s="59"/>
      <c r="U31" s="13"/>
    </row>
    <row r="32" spans="1:21" ht="12" customHeight="1" x14ac:dyDescent="0.25">
      <c r="A32" s="8"/>
      <c r="B32" s="8"/>
      <c r="C32" s="8"/>
      <c r="D32" s="19"/>
      <c r="E32" s="19"/>
      <c r="F32" s="19"/>
      <c r="G32" s="19"/>
      <c r="H32" s="19"/>
      <c r="I32" s="19" t="s">
        <v>39</v>
      </c>
      <c r="J32" s="19"/>
      <c r="K32" s="11" t="s">
        <v>26</v>
      </c>
      <c r="L32" s="19">
        <v>11</v>
      </c>
      <c r="M32" s="19">
        <v>80</v>
      </c>
      <c r="N32" s="19">
        <v>26</v>
      </c>
      <c r="O32" s="12">
        <f t="shared" si="10"/>
        <v>117</v>
      </c>
      <c r="P32" s="21">
        <v>298</v>
      </c>
      <c r="Q32" s="21"/>
      <c r="R32" s="12">
        <f t="shared" si="11"/>
        <v>415</v>
      </c>
      <c r="S32" s="59"/>
      <c r="T32" s="59"/>
      <c r="U32" s="13"/>
    </row>
    <row r="33" spans="1:21" ht="12" customHeight="1" x14ac:dyDescent="0.25">
      <c r="A33" s="8"/>
      <c r="B33" s="8"/>
      <c r="C33" s="8"/>
      <c r="D33" s="19"/>
      <c r="E33" s="19"/>
      <c r="F33" s="19"/>
      <c r="G33" s="19"/>
      <c r="H33" s="19"/>
      <c r="I33" s="19"/>
      <c r="J33" s="19"/>
      <c r="K33" s="11" t="s">
        <v>35</v>
      </c>
      <c r="L33" s="19"/>
      <c r="M33" s="19"/>
      <c r="N33" s="19"/>
      <c r="O33" s="12">
        <f t="shared" si="10"/>
        <v>0</v>
      </c>
      <c r="P33" s="21">
        <v>54</v>
      </c>
      <c r="Q33" s="21"/>
      <c r="R33" s="12">
        <f t="shared" si="11"/>
        <v>54</v>
      </c>
      <c r="S33" s="59"/>
      <c r="T33" s="59"/>
      <c r="U33" s="13"/>
    </row>
    <row r="34" spans="1:21" ht="12" customHeight="1" x14ac:dyDescent="0.25">
      <c r="A34" s="8"/>
      <c r="B34" s="8"/>
      <c r="C34" s="8"/>
      <c r="D34" s="19"/>
      <c r="E34" s="19"/>
      <c r="F34" s="19"/>
      <c r="G34" s="19"/>
      <c r="H34" s="19"/>
      <c r="I34" s="19"/>
      <c r="J34" s="19"/>
      <c r="K34" s="11" t="s">
        <v>31</v>
      </c>
      <c r="L34" s="19"/>
      <c r="M34" s="19">
        <v>12</v>
      </c>
      <c r="N34" s="19">
        <v>20</v>
      </c>
      <c r="O34" s="12">
        <f t="shared" si="10"/>
        <v>32</v>
      </c>
      <c r="P34" s="21">
        <v>134</v>
      </c>
      <c r="Q34" s="21"/>
      <c r="R34" s="12">
        <f t="shared" si="11"/>
        <v>166</v>
      </c>
      <c r="S34" s="59"/>
      <c r="T34" s="59"/>
      <c r="U34" s="13"/>
    </row>
    <row r="35" spans="1:21" ht="12" customHeight="1" x14ac:dyDescent="0.25">
      <c r="A35" s="8"/>
      <c r="B35" s="8"/>
      <c r="C35" s="8"/>
      <c r="D35" s="19"/>
      <c r="E35" s="19"/>
      <c r="F35" s="19"/>
      <c r="G35" s="19"/>
      <c r="H35" s="19"/>
      <c r="I35" s="19"/>
      <c r="J35" s="19"/>
      <c r="K35" s="14" t="s">
        <v>23</v>
      </c>
      <c r="L35" s="22">
        <f>SUM(L30:L34)</f>
        <v>33</v>
      </c>
      <c r="M35" s="22">
        <f>SUM(M30:M34)</f>
        <v>153</v>
      </c>
      <c r="N35" s="22">
        <f>SUM(N30:N34)</f>
        <v>67</v>
      </c>
      <c r="O35" s="16">
        <f>SUM(O30:O34)</f>
        <v>253</v>
      </c>
      <c r="P35" s="23">
        <f>SUM(P30:P34)</f>
        <v>535</v>
      </c>
      <c r="Q35" s="23"/>
      <c r="R35" s="16">
        <f>SUM(R30:R34)</f>
        <v>788</v>
      </c>
      <c r="S35" s="60"/>
      <c r="T35" s="60"/>
      <c r="U35" s="13" t="s">
        <v>68</v>
      </c>
    </row>
    <row r="36" spans="1:21" s="6" customFormat="1" ht="12" customHeight="1" x14ac:dyDescent="0.25">
      <c r="A36" s="8">
        <v>2</v>
      </c>
      <c r="B36" s="8">
        <v>7</v>
      </c>
      <c r="C36" s="8">
        <v>7</v>
      </c>
      <c r="D36" s="9" t="s">
        <v>40</v>
      </c>
      <c r="E36" s="8">
        <v>21</v>
      </c>
      <c r="F36" s="8" t="s">
        <v>88</v>
      </c>
      <c r="G36" s="8">
        <v>1</v>
      </c>
      <c r="H36" s="10">
        <v>8.5</v>
      </c>
      <c r="I36" s="11" t="s">
        <v>56</v>
      </c>
      <c r="J36" s="9" t="s">
        <v>25</v>
      </c>
      <c r="K36" s="9" t="s">
        <v>26</v>
      </c>
      <c r="L36" s="8">
        <v>154</v>
      </c>
      <c r="M36" s="8">
        <v>58</v>
      </c>
      <c r="N36" s="8">
        <v>3</v>
      </c>
      <c r="O36" s="12">
        <f>L36+M36+N36</f>
        <v>215</v>
      </c>
      <c r="P36" s="12">
        <v>542</v>
      </c>
      <c r="Q36" s="12"/>
      <c r="R36" s="12">
        <f>O36+P36</f>
        <v>757</v>
      </c>
      <c r="S36" s="58">
        <v>28283.1</v>
      </c>
      <c r="T36" s="58">
        <v>78061.36</v>
      </c>
      <c r="U36" s="13"/>
    </row>
    <row r="37" spans="1:21" s="6" customFormat="1" ht="12" customHeight="1" x14ac:dyDescent="0.25">
      <c r="A37" s="8"/>
      <c r="B37" s="8"/>
      <c r="C37" s="8"/>
      <c r="D37" s="9"/>
      <c r="E37" s="8"/>
      <c r="F37" s="8"/>
      <c r="G37" s="8"/>
      <c r="H37" s="10"/>
      <c r="I37" s="9" t="s">
        <v>41</v>
      </c>
      <c r="J37" s="9"/>
      <c r="K37" s="9" t="s">
        <v>32</v>
      </c>
      <c r="L37" s="8">
        <v>6</v>
      </c>
      <c r="M37" s="8">
        <v>7</v>
      </c>
      <c r="N37" s="8">
        <v>2</v>
      </c>
      <c r="O37" s="12">
        <f t="shared" ref="O37:O39" si="12">L37+M37+N37</f>
        <v>15</v>
      </c>
      <c r="P37" s="12">
        <v>127</v>
      </c>
      <c r="Q37" s="12"/>
      <c r="R37" s="12">
        <f t="shared" ref="R37:R39" si="13">O37+P37</f>
        <v>142</v>
      </c>
      <c r="S37" s="59"/>
      <c r="T37" s="59"/>
      <c r="U37" s="13"/>
    </row>
    <row r="38" spans="1:21" s="6" customFormat="1" ht="12" customHeight="1" x14ac:dyDescent="0.25">
      <c r="A38" s="8"/>
      <c r="B38" s="8"/>
      <c r="C38" s="8"/>
      <c r="D38" s="9"/>
      <c r="E38" s="8"/>
      <c r="F38" s="8"/>
      <c r="G38" s="8"/>
      <c r="H38" s="10"/>
      <c r="I38" s="9" t="s">
        <v>37</v>
      </c>
      <c r="J38" s="9"/>
      <c r="K38" s="9" t="s">
        <v>31</v>
      </c>
      <c r="L38" s="8">
        <v>63</v>
      </c>
      <c r="M38" s="8">
        <v>94</v>
      </c>
      <c r="N38" s="8">
        <v>5</v>
      </c>
      <c r="O38" s="12">
        <f t="shared" si="12"/>
        <v>162</v>
      </c>
      <c r="P38" s="12">
        <v>244</v>
      </c>
      <c r="Q38" s="12"/>
      <c r="R38" s="12">
        <f t="shared" si="13"/>
        <v>406</v>
      </c>
      <c r="S38" s="59"/>
      <c r="T38" s="59"/>
      <c r="U38" s="13"/>
    </row>
    <row r="39" spans="1:21" s="6" customFormat="1" ht="12" customHeight="1" x14ac:dyDescent="0.25">
      <c r="A39" s="8"/>
      <c r="B39" s="8"/>
      <c r="C39" s="8"/>
      <c r="D39" s="9"/>
      <c r="E39" s="8"/>
      <c r="F39" s="8"/>
      <c r="G39" s="8"/>
      <c r="H39" s="10"/>
      <c r="J39" s="9"/>
      <c r="K39" s="9" t="s">
        <v>30</v>
      </c>
      <c r="L39" s="8"/>
      <c r="M39" s="8"/>
      <c r="N39" s="8"/>
      <c r="O39" s="12">
        <f t="shared" si="12"/>
        <v>0</v>
      </c>
      <c r="P39" s="12">
        <v>34</v>
      </c>
      <c r="Q39" s="12"/>
      <c r="R39" s="12">
        <f t="shared" si="13"/>
        <v>34</v>
      </c>
      <c r="S39" s="59"/>
      <c r="T39" s="59"/>
      <c r="U39" s="13"/>
    </row>
    <row r="40" spans="1:21" ht="12" customHeight="1" x14ac:dyDescent="0.25">
      <c r="A40" s="8"/>
      <c r="B40" s="8"/>
      <c r="C40" s="8"/>
      <c r="D40" s="9"/>
      <c r="E40" s="8"/>
      <c r="F40" s="8"/>
      <c r="G40" s="8"/>
      <c r="H40" s="10"/>
      <c r="I40" s="9"/>
      <c r="J40" s="9"/>
      <c r="K40" s="24" t="s">
        <v>23</v>
      </c>
      <c r="L40" s="15">
        <f>SUM(L36:L39)</f>
        <v>223</v>
      </c>
      <c r="M40" s="15">
        <f t="shared" ref="M40:R40" si="14">SUM(M36:M39)</f>
        <v>159</v>
      </c>
      <c r="N40" s="15">
        <f t="shared" si="14"/>
        <v>10</v>
      </c>
      <c r="O40" s="15">
        <f t="shared" si="14"/>
        <v>392</v>
      </c>
      <c r="P40" s="15">
        <f t="shared" si="14"/>
        <v>947</v>
      </c>
      <c r="Q40" s="15"/>
      <c r="R40" s="15">
        <f t="shared" si="14"/>
        <v>1339</v>
      </c>
      <c r="S40" s="60"/>
      <c r="T40" s="60"/>
      <c r="U40" s="13" t="s">
        <v>69</v>
      </c>
    </row>
    <row r="41" spans="1:21" s="6" customFormat="1" ht="12" customHeight="1" x14ac:dyDescent="0.25">
      <c r="A41" s="8">
        <v>2</v>
      </c>
      <c r="B41" s="8">
        <v>8</v>
      </c>
      <c r="C41" s="8">
        <v>8</v>
      </c>
      <c r="D41" s="9" t="s">
        <v>40</v>
      </c>
      <c r="E41" s="8">
        <v>22</v>
      </c>
      <c r="F41" s="8" t="s">
        <v>43</v>
      </c>
      <c r="G41" s="8">
        <v>1</v>
      </c>
      <c r="H41" s="10">
        <v>5.7</v>
      </c>
      <c r="I41" s="11" t="s">
        <v>56</v>
      </c>
      <c r="J41" s="9" t="s">
        <v>25</v>
      </c>
      <c r="K41" s="9" t="s">
        <v>31</v>
      </c>
      <c r="L41" s="8">
        <v>136</v>
      </c>
      <c r="M41" s="8">
        <v>117</v>
      </c>
      <c r="N41" s="8">
        <v>11</v>
      </c>
      <c r="O41" s="12">
        <f>L41+M41+N41</f>
        <v>264</v>
      </c>
      <c r="P41" s="12">
        <v>434</v>
      </c>
      <c r="Q41" s="12"/>
      <c r="R41" s="12">
        <f>O41+P41</f>
        <v>698</v>
      </c>
      <c r="S41" s="58">
        <v>33395.199999999997</v>
      </c>
      <c r="T41" s="58">
        <v>144601.22</v>
      </c>
      <c r="U41" s="13"/>
    </row>
    <row r="42" spans="1:21" s="6" customFormat="1" ht="12" customHeight="1" x14ac:dyDescent="0.25">
      <c r="A42" s="8"/>
      <c r="B42" s="8"/>
      <c r="C42" s="8"/>
      <c r="D42" s="9"/>
      <c r="E42" s="8"/>
      <c r="F42" s="25"/>
      <c r="G42" s="8"/>
      <c r="H42" s="10"/>
      <c r="I42" s="9" t="s">
        <v>92</v>
      </c>
      <c r="J42" s="9"/>
      <c r="K42" s="9" t="s">
        <v>26</v>
      </c>
      <c r="L42" s="8">
        <v>12</v>
      </c>
      <c r="M42" s="8">
        <v>23</v>
      </c>
      <c r="N42" s="8">
        <v>1</v>
      </c>
      <c r="O42" s="12">
        <f t="shared" ref="O42:O44" si="15">L42+M42+N42</f>
        <v>36</v>
      </c>
      <c r="P42" s="12">
        <v>141</v>
      </c>
      <c r="Q42" s="12"/>
      <c r="R42" s="12">
        <f t="shared" ref="R42:R44" si="16">O42+P42</f>
        <v>177</v>
      </c>
      <c r="S42" s="59"/>
      <c r="T42" s="59"/>
      <c r="U42" s="13"/>
    </row>
    <row r="43" spans="1:21" s="6" customFormat="1" ht="12" customHeight="1" x14ac:dyDescent="0.25">
      <c r="A43" s="8"/>
      <c r="B43" s="8"/>
      <c r="C43" s="8"/>
      <c r="D43" s="9"/>
      <c r="E43" s="8"/>
      <c r="F43" s="8"/>
      <c r="G43" s="8"/>
      <c r="H43" s="10"/>
      <c r="I43" s="9" t="s">
        <v>44</v>
      </c>
      <c r="J43" s="9"/>
      <c r="K43" s="9" t="s">
        <v>32</v>
      </c>
      <c r="L43" s="8">
        <v>16</v>
      </c>
      <c r="M43" s="8">
        <v>7</v>
      </c>
      <c r="N43" s="8"/>
      <c r="O43" s="12">
        <f t="shared" si="15"/>
        <v>23</v>
      </c>
      <c r="P43" s="12">
        <v>39</v>
      </c>
      <c r="Q43" s="12"/>
      <c r="R43" s="12">
        <f t="shared" si="16"/>
        <v>62</v>
      </c>
      <c r="S43" s="59"/>
      <c r="T43" s="59"/>
      <c r="U43" s="13"/>
    </row>
    <row r="44" spans="1:21" s="6" customFormat="1" ht="12" customHeight="1" x14ac:dyDescent="0.25">
      <c r="A44" s="8"/>
      <c r="B44" s="8"/>
      <c r="C44" s="8"/>
      <c r="D44" s="9"/>
      <c r="E44" s="8"/>
      <c r="F44" s="8"/>
      <c r="G44" s="8"/>
      <c r="H44" s="9"/>
      <c r="I44" s="9"/>
      <c r="J44" s="9"/>
      <c r="K44" s="11" t="s">
        <v>30</v>
      </c>
      <c r="L44" s="8"/>
      <c r="M44" s="8"/>
      <c r="N44" s="8"/>
      <c r="O44" s="12">
        <f t="shared" si="15"/>
        <v>0</v>
      </c>
      <c r="P44" s="12">
        <v>34</v>
      </c>
      <c r="Q44" s="12"/>
      <c r="R44" s="12">
        <f t="shared" si="16"/>
        <v>34</v>
      </c>
      <c r="S44" s="59"/>
      <c r="T44" s="59"/>
      <c r="U44" s="13"/>
    </row>
    <row r="45" spans="1:21" s="6" customFormat="1" ht="12" customHeight="1" x14ac:dyDescent="0.25">
      <c r="A45" s="8"/>
      <c r="B45" s="8"/>
      <c r="C45" s="8"/>
      <c r="D45" s="19"/>
      <c r="E45" s="19"/>
      <c r="F45" s="19"/>
      <c r="G45" s="19"/>
      <c r="H45" s="20"/>
      <c r="I45" s="11"/>
      <c r="J45" s="19"/>
      <c r="K45" s="14" t="s">
        <v>23</v>
      </c>
      <c r="L45" s="22">
        <f>SUM(L41:L44)</f>
        <v>164</v>
      </c>
      <c r="M45" s="22">
        <f t="shared" ref="M45:R45" si="17">SUM(M41:M44)</f>
        <v>147</v>
      </c>
      <c r="N45" s="22">
        <f t="shared" si="17"/>
        <v>12</v>
      </c>
      <c r="O45" s="22">
        <f t="shared" si="17"/>
        <v>323</v>
      </c>
      <c r="P45" s="22">
        <f t="shared" si="17"/>
        <v>648</v>
      </c>
      <c r="Q45" s="22"/>
      <c r="R45" s="22">
        <f t="shared" si="17"/>
        <v>971</v>
      </c>
      <c r="S45" s="60"/>
      <c r="T45" s="60"/>
      <c r="U45" s="13" t="s">
        <v>70</v>
      </c>
    </row>
    <row r="46" spans="1:21" ht="12" customHeight="1" x14ac:dyDescent="0.25">
      <c r="A46" s="8">
        <v>2</v>
      </c>
      <c r="B46" s="8">
        <v>9</v>
      </c>
      <c r="C46" s="8">
        <v>9</v>
      </c>
      <c r="D46" s="9" t="s">
        <v>40</v>
      </c>
      <c r="E46" s="19">
        <f>E41</f>
        <v>22</v>
      </c>
      <c r="F46" s="8" t="s">
        <v>60</v>
      </c>
      <c r="G46" s="19">
        <v>2</v>
      </c>
      <c r="H46" s="20">
        <v>6.6</v>
      </c>
      <c r="I46" s="9" t="str">
        <f>I41</f>
        <v>Мягколиственное</v>
      </c>
      <c r="J46" s="19" t="str">
        <f>J41</f>
        <v>СР</v>
      </c>
      <c r="K46" s="9" t="s">
        <v>26</v>
      </c>
      <c r="L46" s="19">
        <v>135</v>
      </c>
      <c r="M46" s="19">
        <v>102</v>
      </c>
      <c r="N46" s="19">
        <v>5</v>
      </c>
      <c r="O46" s="12">
        <f>L46+M46+N46</f>
        <v>242</v>
      </c>
      <c r="P46" s="21">
        <v>505</v>
      </c>
      <c r="Q46" s="21"/>
      <c r="R46" s="12">
        <f>O46+P46</f>
        <v>747</v>
      </c>
      <c r="S46" s="58">
        <v>50088.9</v>
      </c>
      <c r="T46" s="58">
        <v>89158.24</v>
      </c>
      <c r="U46" s="13"/>
    </row>
    <row r="47" spans="1:21" ht="12" customHeight="1" x14ac:dyDescent="0.25">
      <c r="A47" s="8"/>
      <c r="B47" s="8"/>
      <c r="C47" s="8"/>
      <c r="D47" s="19"/>
      <c r="E47" s="19" t="s">
        <v>45</v>
      </c>
      <c r="F47" s="8">
        <v>11</v>
      </c>
      <c r="G47" s="19"/>
      <c r="H47" s="20"/>
      <c r="I47" s="19" t="s">
        <v>93</v>
      </c>
      <c r="J47" s="19"/>
      <c r="K47" s="11" t="s">
        <v>31</v>
      </c>
      <c r="L47" s="19">
        <v>55</v>
      </c>
      <c r="M47" s="19">
        <v>63</v>
      </c>
      <c r="N47" s="19">
        <v>10</v>
      </c>
      <c r="O47" s="12">
        <f t="shared" ref="O47:O50" si="18">L47+M47+N47</f>
        <v>128</v>
      </c>
      <c r="P47" s="21">
        <v>212</v>
      </c>
      <c r="Q47" s="21"/>
      <c r="R47" s="12">
        <f t="shared" ref="R47:R50" si="19">O47+P47</f>
        <v>340</v>
      </c>
      <c r="S47" s="59"/>
      <c r="T47" s="59"/>
      <c r="U47" s="13"/>
    </row>
    <row r="48" spans="1:21" ht="12" customHeight="1" x14ac:dyDescent="0.25">
      <c r="A48" s="8"/>
      <c r="B48" s="8"/>
      <c r="C48" s="8"/>
      <c r="D48" s="19"/>
      <c r="E48" s="19"/>
      <c r="F48" s="19"/>
      <c r="G48" s="19"/>
      <c r="H48" s="20"/>
      <c r="I48" s="19" t="s">
        <v>44</v>
      </c>
      <c r="J48" s="19"/>
      <c r="K48" s="9" t="s">
        <v>32</v>
      </c>
      <c r="L48" s="19">
        <v>18</v>
      </c>
      <c r="M48" s="19">
        <v>8</v>
      </c>
      <c r="N48" s="19">
        <v>2</v>
      </c>
      <c r="O48" s="12">
        <f t="shared" si="18"/>
        <v>28</v>
      </c>
      <c r="P48" s="21">
        <v>81</v>
      </c>
      <c r="Q48" s="21"/>
      <c r="R48" s="12">
        <f t="shared" si="19"/>
        <v>109</v>
      </c>
      <c r="S48" s="59"/>
      <c r="T48" s="59"/>
      <c r="U48" s="13"/>
    </row>
    <row r="49" spans="1:21" ht="12" customHeight="1" x14ac:dyDescent="0.25">
      <c r="A49" s="8"/>
      <c r="B49" s="8"/>
      <c r="C49" s="8"/>
      <c r="D49" s="19"/>
      <c r="E49" s="19"/>
      <c r="F49" s="19"/>
      <c r="G49" s="19"/>
      <c r="H49" s="20"/>
      <c r="I49" s="11"/>
      <c r="J49" s="19"/>
      <c r="K49" s="11" t="s">
        <v>28</v>
      </c>
      <c r="L49" s="19">
        <v>1</v>
      </c>
      <c r="M49" s="19">
        <v>19</v>
      </c>
      <c r="N49" s="19">
        <v>2</v>
      </c>
      <c r="O49" s="12">
        <f t="shared" si="18"/>
        <v>22</v>
      </c>
      <c r="P49" s="21">
        <v>21</v>
      </c>
      <c r="Q49" s="21"/>
      <c r="R49" s="12">
        <f t="shared" si="19"/>
        <v>43</v>
      </c>
      <c r="S49" s="59"/>
      <c r="T49" s="59"/>
      <c r="U49" s="13"/>
    </row>
    <row r="50" spans="1:21" ht="12" customHeight="1" x14ac:dyDescent="0.25">
      <c r="A50" s="8"/>
      <c r="B50" s="8"/>
      <c r="C50" s="8"/>
      <c r="D50" s="19"/>
      <c r="E50" s="19"/>
      <c r="F50" s="19"/>
      <c r="G50" s="19"/>
      <c r="H50" s="20"/>
      <c r="I50" s="19"/>
      <c r="J50" s="19"/>
      <c r="K50" s="11" t="s">
        <v>30</v>
      </c>
      <c r="L50" s="19"/>
      <c r="M50" s="19"/>
      <c r="N50" s="19"/>
      <c r="O50" s="12">
        <f t="shared" si="18"/>
        <v>0</v>
      </c>
      <c r="P50" s="21">
        <v>36</v>
      </c>
      <c r="Q50" s="21"/>
      <c r="R50" s="12">
        <f t="shared" si="19"/>
        <v>36</v>
      </c>
      <c r="S50" s="59"/>
      <c r="T50" s="59"/>
      <c r="U50" s="13"/>
    </row>
    <row r="51" spans="1:21" ht="12" customHeight="1" x14ac:dyDescent="0.25">
      <c r="A51" s="8"/>
      <c r="B51" s="8"/>
      <c r="C51" s="8"/>
      <c r="D51" s="19"/>
      <c r="E51" s="19"/>
      <c r="F51" s="19"/>
      <c r="G51" s="19"/>
      <c r="H51" s="20"/>
      <c r="I51" s="19"/>
      <c r="J51" s="19"/>
      <c r="K51" s="14" t="s">
        <v>23</v>
      </c>
      <c r="L51" s="22">
        <f>L46+L47+L48+L49</f>
        <v>209</v>
      </c>
      <c r="M51" s="22">
        <f>M46+M47+M48+M49</f>
        <v>192</v>
      </c>
      <c r="N51" s="22">
        <f>N46+N47+N49+N48</f>
        <v>19</v>
      </c>
      <c r="O51" s="16">
        <f>O46+O47+O48+O49</f>
        <v>420</v>
      </c>
      <c r="P51" s="23">
        <f>P46+P47+P48++P49+P50</f>
        <v>855</v>
      </c>
      <c r="Q51" s="23"/>
      <c r="R51" s="16">
        <f>SUM(R46:R50)</f>
        <v>1275</v>
      </c>
      <c r="S51" s="59"/>
      <c r="T51" s="59"/>
      <c r="U51" s="13" t="s">
        <v>70</v>
      </c>
    </row>
    <row r="52" spans="1:21" ht="12" customHeight="1" x14ac:dyDescent="0.25">
      <c r="A52" s="8">
        <v>2</v>
      </c>
      <c r="B52" s="8">
        <v>10</v>
      </c>
      <c r="C52" s="8">
        <v>10</v>
      </c>
      <c r="D52" s="9" t="s">
        <v>40</v>
      </c>
      <c r="E52" s="19">
        <v>22</v>
      </c>
      <c r="F52" s="26">
        <v>10.11</v>
      </c>
      <c r="G52" s="19">
        <v>3</v>
      </c>
      <c r="H52" s="20">
        <v>2</v>
      </c>
      <c r="I52" s="11" t="str">
        <f>I46</f>
        <v>Мягколиственное</v>
      </c>
      <c r="J52" s="19" t="str">
        <f>J46</f>
        <v>СР</v>
      </c>
      <c r="K52" s="11" t="str">
        <f>K46</f>
        <v>Осина</v>
      </c>
      <c r="L52" s="19">
        <v>9</v>
      </c>
      <c r="M52" s="19">
        <v>20</v>
      </c>
      <c r="N52" s="19">
        <v>3</v>
      </c>
      <c r="O52" s="12">
        <f>SUM(L52:N52)</f>
        <v>32</v>
      </c>
      <c r="P52" s="21">
        <v>64</v>
      </c>
      <c r="Q52" s="21"/>
      <c r="R52" s="12">
        <f>O52+P52</f>
        <v>96</v>
      </c>
      <c r="S52" s="58">
        <v>13395.2</v>
      </c>
      <c r="T52" s="58">
        <v>41926.980000000003</v>
      </c>
      <c r="U52" s="13"/>
    </row>
    <row r="53" spans="1:21" ht="12" customHeight="1" x14ac:dyDescent="0.25">
      <c r="A53" s="8"/>
      <c r="B53" s="8"/>
      <c r="C53" s="8"/>
      <c r="D53" s="19"/>
      <c r="E53" s="19"/>
      <c r="F53" s="19"/>
      <c r="G53" s="19"/>
      <c r="H53" s="20"/>
      <c r="I53" s="19" t="s">
        <v>94</v>
      </c>
      <c r="J53" s="19"/>
      <c r="K53" s="11" t="str">
        <f>K47</f>
        <v>Липа</v>
      </c>
      <c r="L53" s="19">
        <v>34</v>
      </c>
      <c r="M53" s="19">
        <v>10</v>
      </c>
      <c r="N53" s="19">
        <v>1</v>
      </c>
      <c r="O53" s="12">
        <f t="shared" ref="O53:O55" si="20">SUM(L53:N53)</f>
        <v>45</v>
      </c>
      <c r="P53" s="21">
        <v>67</v>
      </c>
      <c r="Q53" s="21"/>
      <c r="R53" s="12">
        <f t="shared" ref="R53:R55" si="21">O53+P53</f>
        <v>112</v>
      </c>
      <c r="S53" s="59"/>
      <c r="T53" s="59"/>
      <c r="U53" s="13"/>
    </row>
    <row r="54" spans="1:21" ht="12" customHeight="1" x14ac:dyDescent="0.25">
      <c r="A54" s="8"/>
      <c r="B54" s="8"/>
      <c r="C54" s="8"/>
      <c r="D54" s="19"/>
      <c r="E54" s="19"/>
      <c r="F54" s="19"/>
      <c r="G54" s="19"/>
      <c r="H54" s="20"/>
      <c r="I54" s="19">
        <v>110</v>
      </c>
      <c r="J54" s="19"/>
      <c r="K54" s="11" t="str">
        <f>K48</f>
        <v>Береза</v>
      </c>
      <c r="L54" s="19">
        <v>21</v>
      </c>
      <c r="M54" s="19">
        <v>11</v>
      </c>
      <c r="N54" s="19">
        <v>1</v>
      </c>
      <c r="O54" s="12">
        <f t="shared" si="20"/>
        <v>33</v>
      </c>
      <c r="P54" s="21">
        <v>52</v>
      </c>
      <c r="Q54" s="21"/>
      <c r="R54" s="12">
        <f t="shared" si="21"/>
        <v>85</v>
      </c>
      <c r="S54" s="59"/>
      <c r="T54" s="59"/>
      <c r="U54" s="13"/>
    </row>
    <row r="55" spans="1:21" ht="12" customHeight="1" x14ac:dyDescent="0.25">
      <c r="A55" s="8"/>
      <c r="B55" s="8"/>
      <c r="C55" s="8"/>
      <c r="D55" s="19"/>
      <c r="E55" s="19"/>
      <c r="F55" s="19"/>
      <c r="G55" s="19"/>
      <c r="H55" s="20"/>
      <c r="I55" s="19"/>
      <c r="J55" s="19"/>
      <c r="K55" s="11" t="s">
        <v>30</v>
      </c>
      <c r="L55" s="19"/>
      <c r="M55" s="19"/>
      <c r="N55" s="19"/>
      <c r="O55" s="12">
        <f t="shared" si="20"/>
        <v>0</v>
      </c>
      <c r="P55" s="21">
        <v>34</v>
      </c>
      <c r="Q55" s="21"/>
      <c r="R55" s="12">
        <f t="shared" si="21"/>
        <v>34</v>
      </c>
      <c r="S55" s="59"/>
      <c r="T55" s="59"/>
      <c r="U55" s="13"/>
    </row>
    <row r="56" spans="1:21" ht="12" customHeight="1" x14ac:dyDescent="0.25">
      <c r="A56" s="8"/>
      <c r="B56" s="8"/>
      <c r="C56" s="8"/>
      <c r="D56" s="19"/>
      <c r="E56" s="19"/>
      <c r="F56" s="19"/>
      <c r="G56" s="19"/>
      <c r="H56" s="20"/>
      <c r="I56" s="11"/>
      <c r="J56" s="19"/>
      <c r="K56" s="14" t="str">
        <f>K51</f>
        <v>Итого</v>
      </c>
      <c r="L56" s="22">
        <f>L52+L53+L54</f>
        <v>64</v>
      </c>
      <c r="M56" s="22">
        <f>M52+M53+M54</f>
        <v>41</v>
      </c>
      <c r="N56" s="22">
        <f>N52+N53+N54</f>
        <v>5</v>
      </c>
      <c r="O56" s="16">
        <f>O52+O53+O54</f>
        <v>110</v>
      </c>
      <c r="P56" s="23">
        <f>P52+P53+P54+P55</f>
        <v>217</v>
      </c>
      <c r="Q56" s="23"/>
      <c r="R56" s="16">
        <f>SUM(R52:R55)</f>
        <v>327</v>
      </c>
      <c r="S56" s="60"/>
      <c r="T56" s="60"/>
      <c r="U56" s="13" t="s">
        <v>70</v>
      </c>
    </row>
    <row r="57" spans="1:21" ht="12" customHeight="1" x14ac:dyDescent="0.25">
      <c r="A57" s="8">
        <v>2</v>
      </c>
      <c r="B57" s="8">
        <v>11</v>
      </c>
      <c r="C57" s="8">
        <v>11</v>
      </c>
      <c r="D57" s="9" t="s">
        <v>40</v>
      </c>
      <c r="E57" s="19">
        <v>71</v>
      </c>
      <c r="F57" s="19">
        <v>5</v>
      </c>
      <c r="G57" s="19">
        <v>1</v>
      </c>
      <c r="H57" s="20">
        <v>4.4000000000000004</v>
      </c>
      <c r="I57" s="19" t="s">
        <v>59</v>
      </c>
      <c r="J57" s="9" t="s">
        <v>25</v>
      </c>
      <c r="K57" s="11" t="s">
        <v>28</v>
      </c>
      <c r="L57" s="19">
        <v>16</v>
      </c>
      <c r="M57" s="19">
        <v>49</v>
      </c>
      <c r="N57" s="19">
        <v>3</v>
      </c>
      <c r="O57" s="12">
        <f>SUM(L57:N57)</f>
        <v>68</v>
      </c>
      <c r="P57" s="21">
        <v>123</v>
      </c>
      <c r="Q57" s="21"/>
      <c r="R57" s="12">
        <f>O57+P57</f>
        <v>191</v>
      </c>
      <c r="S57" s="58">
        <v>91136.5</v>
      </c>
      <c r="T57" s="58">
        <v>176804.81</v>
      </c>
      <c r="U57" s="13"/>
    </row>
    <row r="58" spans="1:21" ht="12" customHeight="1" x14ac:dyDescent="0.25">
      <c r="A58" s="8"/>
      <c r="B58" s="8"/>
      <c r="C58" s="8"/>
      <c r="D58" s="19"/>
      <c r="E58" s="19"/>
      <c r="F58" s="19"/>
      <c r="G58" s="19"/>
      <c r="H58" s="19"/>
      <c r="I58" s="19" t="s">
        <v>47</v>
      </c>
      <c r="J58" s="19"/>
      <c r="K58" s="9" t="s">
        <v>32</v>
      </c>
      <c r="L58" s="19">
        <v>2</v>
      </c>
      <c r="M58" s="19">
        <v>3</v>
      </c>
      <c r="N58" s="19">
        <v>1</v>
      </c>
      <c r="O58" s="12">
        <f t="shared" ref="O58:O60" si="22">SUM(L58:N58)</f>
        <v>6</v>
      </c>
      <c r="P58" s="21">
        <v>32</v>
      </c>
      <c r="Q58" s="21"/>
      <c r="R58" s="12">
        <f t="shared" ref="R58:R60" si="23">O58+P58</f>
        <v>38</v>
      </c>
      <c r="S58" s="59"/>
      <c r="T58" s="59"/>
      <c r="U58" s="13"/>
    </row>
    <row r="59" spans="1:21" ht="12" customHeight="1" x14ac:dyDescent="0.25">
      <c r="A59" s="8"/>
      <c r="B59" s="8"/>
      <c r="C59" s="8"/>
      <c r="D59" s="19"/>
      <c r="E59" s="19"/>
      <c r="F59" s="19"/>
      <c r="G59" s="19"/>
      <c r="H59" s="19"/>
      <c r="I59" s="19" t="s">
        <v>48</v>
      </c>
      <c r="J59" s="19"/>
      <c r="K59" s="11" t="s">
        <v>31</v>
      </c>
      <c r="L59" s="19">
        <v>61</v>
      </c>
      <c r="M59" s="19">
        <v>58</v>
      </c>
      <c r="N59" s="19">
        <v>5</v>
      </c>
      <c r="O59" s="12">
        <f t="shared" si="22"/>
        <v>124</v>
      </c>
      <c r="P59" s="21">
        <v>213</v>
      </c>
      <c r="Q59" s="21"/>
      <c r="R59" s="12">
        <f t="shared" si="23"/>
        <v>337</v>
      </c>
      <c r="S59" s="59"/>
      <c r="T59" s="59"/>
      <c r="U59" s="13"/>
    </row>
    <row r="60" spans="1:21" ht="12" customHeight="1" x14ac:dyDescent="0.25">
      <c r="A60" s="8"/>
      <c r="B60" s="8"/>
      <c r="C60" s="8"/>
      <c r="D60" s="19"/>
      <c r="E60" s="19"/>
      <c r="F60" s="19"/>
      <c r="G60" s="19"/>
      <c r="H60" s="19"/>
      <c r="I60" s="19"/>
      <c r="J60" s="19"/>
      <c r="K60" s="11" t="s">
        <v>30</v>
      </c>
      <c r="L60" s="19"/>
      <c r="M60" s="19"/>
      <c r="N60" s="19"/>
      <c r="O60" s="12">
        <f t="shared" si="22"/>
        <v>0</v>
      </c>
      <c r="P60" s="21">
        <v>68</v>
      </c>
      <c r="Q60" s="21"/>
      <c r="R60" s="12">
        <f t="shared" si="23"/>
        <v>68</v>
      </c>
      <c r="S60" s="59"/>
      <c r="T60" s="59"/>
      <c r="U60" s="13"/>
    </row>
    <row r="61" spans="1:21" ht="12" customHeight="1" x14ac:dyDescent="0.25">
      <c r="A61" s="8"/>
      <c r="B61" s="8"/>
      <c r="C61" s="8"/>
      <c r="D61" s="19"/>
      <c r="E61" s="19"/>
      <c r="F61" s="26"/>
      <c r="G61" s="19"/>
      <c r="H61" s="20"/>
      <c r="I61" s="19"/>
      <c r="J61" s="19"/>
      <c r="K61" s="14" t="s">
        <v>23</v>
      </c>
      <c r="L61" s="22">
        <f>L57+L58+L59</f>
        <v>79</v>
      </c>
      <c r="M61" s="22">
        <f>M57+M58+M59</f>
        <v>110</v>
      </c>
      <c r="N61" s="22">
        <f>N57+N58+N59</f>
        <v>9</v>
      </c>
      <c r="O61" s="16">
        <f>O57+O58+O59</f>
        <v>198</v>
      </c>
      <c r="P61" s="23">
        <f>P57+P58+P59+P60</f>
        <v>436</v>
      </c>
      <c r="Q61" s="23"/>
      <c r="R61" s="16">
        <f>SUM(R57:R60)</f>
        <v>634</v>
      </c>
      <c r="S61" s="60"/>
      <c r="T61" s="60"/>
      <c r="U61" s="13" t="s">
        <v>71</v>
      </c>
    </row>
    <row r="62" spans="1:21" ht="12" customHeight="1" x14ac:dyDescent="0.25">
      <c r="A62" s="8">
        <v>2</v>
      </c>
      <c r="B62" s="8">
        <v>12</v>
      </c>
      <c r="C62" s="8">
        <v>12</v>
      </c>
      <c r="D62" s="9" t="s">
        <v>40</v>
      </c>
      <c r="E62" s="19">
        <v>71</v>
      </c>
      <c r="F62" s="19">
        <v>5</v>
      </c>
      <c r="G62" s="19">
        <v>2</v>
      </c>
      <c r="H62" s="20">
        <v>1.6</v>
      </c>
      <c r="I62" s="19" t="s">
        <v>59</v>
      </c>
      <c r="J62" s="19" t="s">
        <v>49</v>
      </c>
      <c r="K62" s="11" t="s">
        <v>28</v>
      </c>
      <c r="L62" s="19">
        <v>3</v>
      </c>
      <c r="M62" s="19">
        <v>17</v>
      </c>
      <c r="N62" s="19">
        <v>2</v>
      </c>
      <c r="O62" s="12">
        <f>SUM(L62:N62)</f>
        <v>22</v>
      </c>
      <c r="P62" s="21">
        <v>67</v>
      </c>
      <c r="Q62" s="21"/>
      <c r="R62" s="12">
        <f>O62+P62</f>
        <v>89</v>
      </c>
      <c r="S62" s="58">
        <v>31478.5</v>
      </c>
      <c r="T62" s="58">
        <v>62957</v>
      </c>
      <c r="U62" s="13"/>
    </row>
    <row r="63" spans="1:21" ht="12" customHeight="1" x14ac:dyDescent="0.25">
      <c r="A63" s="8"/>
      <c r="B63" s="8"/>
      <c r="C63" s="8"/>
      <c r="D63" s="19"/>
      <c r="E63" s="19"/>
      <c r="F63" s="19"/>
      <c r="G63" s="19"/>
      <c r="H63" s="19"/>
      <c r="I63" s="19" t="s">
        <v>47</v>
      </c>
      <c r="J63" s="19"/>
      <c r="K63" s="9" t="s">
        <v>32</v>
      </c>
      <c r="L63" s="19"/>
      <c r="M63" s="19">
        <v>1</v>
      </c>
      <c r="N63" s="19"/>
      <c r="O63" s="12">
        <f t="shared" ref="O63:O65" si="24">SUM(L63:N63)</f>
        <v>1</v>
      </c>
      <c r="P63" s="21">
        <v>6</v>
      </c>
      <c r="Q63" s="21"/>
      <c r="R63" s="12">
        <f t="shared" ref="R63:R65" si="25">O63+P63</f>
        <v>7</v>
      </c>
      <c r="S63" s="59"/>
      <c r="T63" s="59"/>
      <c r="U63" s="13"/>
    </row>
    <row r="64" spans="1:21" ht="12" customHeight="1" x14ac:dyDescent="0.25">
      <c r="A64" s="8"/>
      <c r="B64" s="8"/>
      <c r="C64" s="8"/>
      <c r="D64" s="19"/>
      <c r="E64" s="19"/>
      <c r="F64" s="19"/>
      <c r="G64" s="19"/>
      <c r="H64" s="19"/>
      <c r="I64" s="19" t="s">
        <v>48</v>
      </c>
      <c r="J64" s="19"/>
      <c r="K64" s="11" t="s">
        <v>31</v>
      </c>
      <c r="L64" s="19">
        <v>21</v>
      </c>
      <c r="M64" s="19">
        <v>22</v>
      </c>
      <c r="N64" s="19">
        <v>2</v>
      </c>
      <c r="O64" s="12">
        <f t="shared" si="24"/>
        <v>45</v>
      </c>
      <c r="P64" s="21">
        <v>87</v>
      </c>
      <c r="Q64" s="21"/>
      <c r="R64" s="12">
        <f t="shared" si="25"/>
        <v>132</v>
      </c>
      <c r="S64" s="59"/>
      <c r="T64" s="59"/>
      <c r="U64" s="13"/>
    </row>
    <row r="65" spans="1:21" ht="12" customHeight="1" x14ac:dyDescent="0.25">
      <c r="A65" s="8"/>
      <c r="B65" s="8"/>
      <c r="C65" s="8"/>
      <c r="D65" s="19"/>
      <c r="E65" s="19"/>
      <c r="F65" s="19"/>
      <c r="G65" s="19"/>
      <c r="H65" s="19"/>
      <c r="I65" s="19"/>
      <c r="J65" s="19"/>
      <c r="K65" s="11" t="s">
        <v>30</v>
      </c>
      <c r="L65" s="19"/>
      <c r="M65" s="19"/>
      <c r="N65" s="19"/>
      <c r="O65" s="12">
        <f t="shared" si="24"/>
        <v>0</v>
      </c>
      <c r="P65" s="21">
        <v>32</v>
      </c>
      <c r="Q65" s="21"/>
      <c r="R65" s="12">
        <f t="shared" si="25"/>
        <v>32</v>
      </c>
      <c r="S65" s="59"/>
      <c r="T65" s="59"/>
      <c r="U65" s="13"/>
    </row>
    <row r="66" spans="1:21" ht="12" customHeight="1" x14ac:dyDescent="0.25">
      <c r="A66" s="8"/>
      <c r="B66" s="8"/>
      <c r="C66" s="8"/>
      <c r="D66" s="19"/>
      <c r="E66" s="19"/>
      <c r="F66" s="26"/>
      <c r="G66" s="19"/>
      <c r="H66" s="20"/>
      <c r="I66" s="19"/>
      <c r="J66" s="19"/>
      <c r="K66" s="14" t="s">
        <v>23</v>
      </c>
      <c r="L66" s="22">
        <f>L62+L64</f>
        <v>24</v>
      </c>
      <c r="M66" s="22">
        <f>M62+M63+M64</f>
        <v>40</v>
      </c>
      <c r="N66" s="22">
        <f>N62+N64</f>
        <v>4</v>
      </c>
      <c r="O66" s="16">
        <f>O62+O63+O64</f>
        <v>68</v>
      </c>
      <c r="P66" s="23">
        <f>P62+P63+P64+P65</f>
        <v>192</v>
      </c>
      <c r="Q66" s="23"/>
      <c r="R66" s="16">
        <f>SUM(R62:R65)</f>
        <v>260</v>
      </c>
      <c r="S66" s="60"/>
      <c r="T66" s="60"/>
      <c r="U66" s="13" t="s">
        <v>71</v>
      </c>
    </row>
    <row r="67" spans="1:21" ht="28.5" customHeight="1" x14ac:dyDescent="0.25">
      <c r="A67" s="8">
        <v>2</v>
      </c>
      <c r="B67" s="8">
        <v>13</v>
      </c>
      <c r="C67" s="8">
        <v>13</v>
      </c>
      <c r="D67" s="9" t="s">
        <v>50</v>
      </c>
      <c r="E67" s="8">
        <v>43</v>
      </c>
      <c r="F67" s="8" t="s">
        <v>51</v>
      </c>
      <c r="G67" s="8">
        <v>1</v>
      </c>
      <c r="H67" s="10">
        <v>5.7</v>
      </c>
      <c r="I67" s="11" t="s">
        <v>56</v>
      </c>
      <c r="J67" s="9" t="s">
        <v>25</v>
      </c>
      <c r="K67" s="11" t="s">
        <v>32</v>
      </c>
      <c r="L67" s="12">
        <v>3</v>
      </c>
      <c r="M67" s="12">
        <v>5</v>
      </c>
      <c r="N67" s="12"/>
      <c r="O67" s="12">
        <f>SUM(L67:N67)</f>
        <v>8</v>
      </c>
      <c r="P67" s="12">
        <v>38</v>
      </c>
      <c r="Q67" s="12"/>
      <c r="R67" s="12">
        <f>O67+P67</f>
        <v>46</v>
      </c>
      <c r="S67" s="54">
        <v>11032.2</v>
      </c>
      <c r="T67" s="54">
        <v>44570.09</v>
      </c>
      <c r="U67" s="13"/>
    </row>
    <row r="68" spans="1:21" ht="12" customHeight="1" x14ac:dyDescent="0.25">
      <c r="A68" s="8"/>
      <c r="B68" s="8"/>
      <c r="C68" s="8"/>
      <c r="D68" s="9"/>
      <c r="E68" s="8"/>
      <c r="F68" s="8"/>
      <c r="G68" s="8"/>
      <c r="H68" s="9"/>
      <c r="I68" s="9" t="s">
        <v>52</v>
      </c>
      <c r="J68" s="9"/>
      <c r="K68" s="11" t="s">
        <v>26</v>
      </c>
      <c r="L68" s="12">
        <v>55</v>
      </c>
      <c r="M68" s="12">
        <v>186</v>
      </c>
      <c r="N68" s="12"/>
      <c r="O68" s="12">
        <f t="shared" ref="O68:O70" si="26">SUM(L68:N68)</f>
        <v>241</v>
      </c>
      <c r="P68" s="12">
        <v>533</v>
      </c>
      <c r="Q68" s="12"/>
      <c r="R68" s="12">
        <f t="shared" ref="R68:R71" si="27">O68+P68</f>
        <v>774</v>
      </c>
      <c r="S68" s="55"/>
      <c r="T68" s="55"/>
      <c r="U68" s="13"/>
    </row>
    <row r="69" spans="1:21" ht="12" customHeight="1" x14ac:dyDescent="0.25">
      <c r="A69" s="8"/>
      <c r="B69" s="8"/>
      <c r="C69" s="8"/>
      <c r="D69" s="9"/>
      <c r="E69" s="8"/>
      <c r="F69" s="8"/>
      <c r="G69" s="8"/>
      <c r="H69" s="9"/>
      <c r="I69" s="9" t="s">
        <v>46</v>
      </c>
      <c r="J69" s="9"/>
      <c r="K69" s="11" t="s">
        <v>30</v>
      </c>
      <c r="L69" s="12"/>
      <c r="M69" s="12"/>
      <c r="N69" s="12"/>
      <c r="O69" s="12">
        <f t="shared" si="26"/>
        <v>0</v>
      </c>
      <c r="P69" s="12">
        <v>10</v>
      </c>
      <c r="Q69" s="12"/>
      <c r="R69" s="12">
        <f t="shared" si="27"/>
        <v>10</v>
      </c>
      <c r="S69" s="55"/>
      <c r="T69" s="55"/>
      <c r="U69" s="13"/>
    </row>
    <row r="70" spans="1:21" ht="12" customHeight="1" x14ac:dyDescent="0.25">
      <c r="A70" s="8"/>
      <c r="B70" s="8"/>
      <c r="C70" s="8"/>
      <c r="D70" s="9"/>
      <c r="E70" s="8"/>
      <c r="F70" s="8"/>
      <c r="G70" s="8"/>
      <c r="H70" s="9"/>
      <c r="I70" s="9"/>
      <c r="J70" s="9"/>
      <c r="K70" s="11" t="s">
        <v>31</v>
      </c>
      <c r="L70" s="12"/>
      <c r="M70" s="12">
        <v>14</v>
      </c>
      <c r="N70" s="12">
        <v>5</v>
      </c>
      <c r="O70" s="12">
        <f t="shared" si="26"/>
        <v>19</v>
      </c>
      <c r="P70" s="12">
        <v>12</v>
      </c>
      <c r="Q70" s="12"/>
      <c r="R70" s="12">
        <f t="shared" si="27"/>
        <v>31</v>
      </c>
      <c r="S70" s="55"/>
      <c r="T70" s="55"/>
      <c r="U70" s="13"/>
    </row>
    <row r="71" spans="1:21" ht="12" customHeight="1" x14ac:dyDescent="0.25">
      <c r="A71" s="8"/>
      <c r="B71" s="8"/>
      <c r="C71" s="8"/>
      <c r="D71" s="9"/>
      <c r="E71" s="8"/>
      <c r="F71" s="8"/>
      <c r="G71" s="8"/>
      <c r="H71" s="9"/>
      <c r="I71" s="9"/>
      <c r="J71" s="9"/>
      <c r="K71" s="14" t="s">
        <v>23</v>
      </c>
      <c r="L71" s="16">
        <f>SUM(L67:L70)</f>
        <v>58</v>
      </c>
      <c r="M71" s="16">
        <f>SUM(M67:M70)</f>
        <v>205</v>
      </c>
      <c r="N71" s="16">
        <f>SUM(N67:N70)</f>
        <v>5</v>
      </c>
      <c r="O71" s="16">
        <f>SUM(O67:O70)</f>
        <v>268</v>
      </c>
      <c r="P71" s="16">
        <f>SUM(P67:P70)</f>
        <v>593</v>
      </c>
      <c r="Q71" s="16"/>
      <c r="R71" s="16">
        <f t="shared" si="27"/>
        <v>861</v>
      </c>
      <c r="S71" s="56"/>
      <c r="T71" s="56"/>
      <c r="U71" s="13" t="s">
        <v>74</v>
      </c>
    </row>
    <row r="72" spans="1:21" ht="25.5" customHeight="1" x14ac:dyDescent="0.25">
      <c r="A72" s="8">
        <v>2</v>
      </c>
      <c r="B72" s="8">
        <v>14</v>
      </c>
      <c r="C72" s="8">
        <v>14</v>
      </c>
      <c r="D72" s="9" t="s">
        <v>50</v>
      </c>
      <c r="E72" s="8">
        <v>43</v>
      </c>
      <c r="F72" s="8" t="s">
        <v>51</v>
      </c>
      <c r="G72" s="8">
        <v>2</v>
      </c>
      <c r="H72" s="10">
        <v>5.8</v>
      </c>
      <c r="I72" s="11" t="s">
        <v>56</v>
      </c>
      <c r="J72" s="9" t="s">
        <v>25</v>
      </c>
      <c r="K72" s="11" t="s">
        <v>32</v>
      </c>
      <c r="L72" s="12">
        <v>8</v>
      </c>
      <c r="M72" s="12">
        <v>15</v>
      </c>
      <c r="N72" s="12"/>
      <c r="O72" s="12">
        <f>SUM(L72:N72)</f>
        <v>23</v>
      </c>
      <c r="P72" s="12">
        <v>62</v>
      </c>
      <c r="Q72" s="16"/>
      <c r="R72" s="12">
        <f>O72+P72</f>
        <v>85</v>
      </c>
      <c r="S72" s="54">
        <v>14013.6</v>
      </c>
      <c r="T72" s="54">
        <v>48066.65</v>
      </c>
      <c r="U72" s="13"/>
    </row>
    <row r="73" spans="1:21" ht="12" customHeight="1" x14ac:dyDescent="0.25">
      <c r="A73" s="8"/>
      <c r="B73" s="8"/>
      <c r="C73" s="8"/>
      <c r="D73" s="9"/>
      <c r="E73" s="8"/>
      <c r="F73" s="8"/>
      <c r="G73" s="8"/>
      <c r="H73" s="9"/>
      <c r="I73" s="9" t="s">
        <v>52</v>
      </c>
      <c r="J73" s="9"/>
      <c r="K73" s="11" t="s">
        <v>26</v>
      </c>
      <c r="L73" s="12">
        <v>59</v>
      </c>
      <c r="M73" s="12">
        <v>187</v>
      </c>
      <c r="N73" s="12">
        <v>1</v>
      </c>
      <c r="O73" s="12">
        <f t="shared" ref="O73:O75" si="28">SUM(L73:N73)</f>
        <v>247</v>
      </c>
      <c r="P73" s="12">
        <v>520</v>
      </c>
      <c r="Q73" s="16"/>
      <c r="R73" s="12">
        <f t="shared" ref="R73:R76" si="29">O73+P73</f>
        <v>767</v>
      </c>
      <c r="S73" s="55"/>
      <c r="T73" s="55"/>
      <c r="U73" s="13"/>
    </row>
    <row r="74" spans="1:21" ht="12" customHeight="1" x14ac:dyDescent="0.25">
      <c r="A74" s="8"/>
      <c r="B74" s="8"/>
      <c r="C74" s="8"/>
      <c r="D74" s="9"/>
      <c r="E74" s="8"/>
      <c r="F74" s="8"/>
      <c r="G74" s="8"/>
      <c r="H74" s="9"/>
      <c r="I74" s="9" t="s">
        <v>46</v>
      </c>
      <c r="J74" s="9"/>
      <c r="K74" s="11" t="s">
        <v>30</v>
      </c>
      <c r="L74" s="12"/>
      <c r="M74" s="12"/>
      <c r="N74" s="12"/>
      <c r="O74" s="12"/>
      <c r="P74" s="12">
        <v>8</v>
      </c>
      <c r="Q74" s="16"/>
      <c r="R74" s="12">
        <f t="shared" si="29"/>
        <v>8</v>
      </c>
      <c r="S74" s="55"/>
      <c r="T74" s="55"/>
      <c r="U74" s="13"/>
    </row>
    <row r="75" spans="1:21" ht="12" customHeight="1" x14ac:dyDescent="0.25">
      <c r="A75" s="8"/>
      <c r="B75" s="8"/>
      <c r="C75" s="8"/>
      <c r="D75" s="9"/>
      <c r="E75" s="8"/>
      <c r="F75" s="8"/>
      <c r="G75" s="8"/>
      <c r="H75" s="9"/>
      <c r="J75" s="9"/>
      <c r="K75" s="11" t="s">
        <v>31</v>
      </c>
      <c r="L75" s="12">
        <v>18</v>
      </c>
      <c r="M75" s="12">
        <v>5</v>
      </c>
      <c r="N75" s="12"/>
      <c r="O75" s="12">
        <f t="shared" si="28"/>
        <v>23</v>
      </c>
      <c r="P75" s="12">
        <v>18</v>
      </c>
      <c r="Q75" s="16"/>
      <c r="R75" s="12">
        <f t="shared" si="29"/>
        <v>41</v>
      </c>
      <c r="S75" s="55"/>
      <c r="T75" s="55"/>
      <c r="U75" s="13"/>
    </row>
    <row r="76" spans="1:21" ht="12" customHeight="1" x14ac:dyDescent="0.25">
      <c r="A76" s="8"/>
      <c r="B76" s="8"/>
      <c r="C76" s="8"/>
      <c r="D76" s="9"/>
      <c r="E76" s="8"/>
      <c r="F76" s="8"/>
      <c r="G76" s="8"/>
      <c r="H76" s="9"/>
      <c r="I76" s="9"/>
      <c r="J76" s="9"/>
      <c r="K76" s="14" t="s">
        <v>23</v>
      </c>
      <c r="L76" s="27">
        <f>SUM(L72:L75)</f>
        <v>85</v>
      </c>
      <c r="M76" s="27">
        <f>SUM(M72:M75)</f>
        <v>207</v>
      </c>
      <c r="N76" s="27">
        <f>SUM(N72:N75)</f>
        <v>1</v>
      </c>
      <c r="O76" s="27">
        <f>SUM(O72:O75)</f>
        <v>293</v>
      </c>
      <c r="P76" s="27">
        <f>SUM(P72:P75)</f>
        <v>608</v>
      </c>
      <c r="Q76" s="16"/>
      <c r="R76" s="16">
        <f t="shared" si="29"/>
        <v>901</v>
      </c>
      <c r="S76" s="56"/>
      <c r="T76" s="56"/>
      <c r="U76" s="13" t="s">
        <v>74</v>
      </c>
    </row>
    <row r="77" spans="1:21" ht="24.75" customHeight="1" x14ac:dyDescent="0.25">
      <c r="A77" s="8">
        <v>2</v>
      </c>
      <c r="B77" s="8">
        <v>15</v>
      </c>
      <c r="C77" s="8">
        <v>15</v>
      </c>
      <c r="D77" s="9" t="s">
        <v>54</v>
      </c>
      <c r="E77" s="8">
        <v>123</v>
      </c>
      <c r="F77" s="28">
        <v>8.14</v>
      </c>
      <c r="G77" s="8">
        <v>1</v>
      </c>
      <c r="H77" s="9">
        <v>3.5</v>
      </c>
      <c r="I77" s="11" t="s">
        <v>56</v>
      </c>
      <c r="J77" s="9" t="s">
        <v>25</v>
      </c>
      <c r="K77" s="11" t="s">
        <v>32</v>
      </c>
      <c r="L77" s="12">
        <v>162</v>
      </c>
      <c r="M77" s="12">
        <v>30</v>
      </c>
      <c r="N77" s="12">
        <v>1</v>
      </c>
      <c r="O77" s="12">
        <f>SUM(L77:N77)</f>
        <v>193</v>
      </c>
      <c r="P77" s="29">
        <v>363</v>
      </c>
      <c r="Q77" s="12"/>
      <c r="R77" s="12">
        <f>O77+P77</f>
        <v>556</v>
      </c>
      <c r="S77" s="55">
        <v>122850</v>
      </c>
      <c r="T77" s="54">
        <v>190417.5</v>
      </c>
      <c r="U77" s="13"/>
    </row>
    <row r="78" spans="1:21" ht="12" customHeight="1" x14ac:dyDescent="0.25">
      <c r="A78" s="8"/>
      <c r="B78" s="8"/>
      <c r="C78" s="8"/>
      <c r="D78" s="9"/>
      <c r="E78" s="8"/>
      <c r="F78" s="8"/>
      <c r="G78" s="8"/>
      <c r="H78" s="9"/>
      <c r="I78" s="9" t="s">
        <v>62</v>
      </c>
      <c r="J78" s="9"/>
      <c r="K78" s="11" t="s">
        <v>28</v>
      </c>
      <c r="L78" s="12">
        <v>20</v>
      </c>
      <c r="M78" s="12">
        <v>26</v>
      </c>
      <c r="N78" s="12">
        <v>1</v>
      </c>
      <c r="O78" s="12">
        <f t="shared" ref="O78:O80" si="30">SUM(L78:N78)</f>
        <v>47</v>
      </c>
      <c r="P78" s="29">
        <v>68</v>
      </c>
      <c r="Q78" s="12"/>
      <c r="R78" s="12">
        <f t="shared" ref="R78:R80" si="31">O78+P78</f>
        <v>115</v>
      </c>
      <c r="S78" s="55"/>
      <c r="T78" s="55"/>
      <c r="U78" s="13"/>
    </row>
    <row r="79" spans="1:21" ht="12" customHeight="1" x14ac:dyDescent="0.25">
      <c r="A79" s="8"/>
      <c r="B79" s="8"/>
      <c r="C79" s="8"/>
      <c r="D79" s="9"/>
      <c r="E79" s="8"/>
      <c r="F79" s="8"/>
      <c r="G79" s="8"/>
      <c r="H79" s="9"/>
      <c r="I79" s="9" t="s">
        <v>42</v>
      </c>
      <c r="J79" s="9"/>
      <c r="K79" s="11" t="s">
        <v>30</v>
      </c>
      <c r="L79" s="12">
        <v>5</v>
      </c>
      <c r="M79" s="12">
        <v>7</v>
      </c>
      <c r="N79" s="12">
        <v>9</v>
      </c>
      <c r="O79" s="12">
        <f t="shared" si="30"/>
        <v>21</v>
      </c>
      <c r="P79" s="29">
        <v>138</v>
      </c>
      <c r="Q79" s="12"/>
      <c r="R79" s="12">
        <f t="shared" si="31"/>
        <v>159</v>
      </c>
      <c r="S79" s="55"/>
      <c r="T79" s="55"/>
      <c r="U79" s="13"/>
    </row>
    <row r="80" spans="1:21" ht="12" customHeight="1" x14ac:dyDescent="0.25">
      <c r="A80" s="8"/>
      <c r="B80" s="8"/>
      <c r="C80" s="8"/>
      <c r="D80" s="9"/>
      <c r="E80" s="8"/>
      <c r="F80" s="8"/>
      <c r="G80" s="8"/>
      <c r="H80" s="9"/>
      <c r="I80" s="9"/>
      <c r="J80" s="9"/>
      <c r="K80" s="11" t="s">
        <v>31</v>
      </c>
      <c r="L80" s="12">
        <v>2</v>
      </c>
      <c r="M80" s="12">
        <v>10</v>
      </c>
      <c r="N80" s="12">
        <v>2</v>
      </c>
      <c r="O80" s="12">
        <f t="shared" si="30"/>
        <v>14</v>
      </c>
      <c r="P80" s="29">
        <v>7</v>
      </c>
      <c r="Q80" s="12"/>
      <c r="R80" s="12">
        <f t="shared" si="31"/>
        <v>21</v>
      </c>
      <c r="S80" s="55"/>
      <c r="T80" s="55"/>
      <c r="U80" s="30"/>
    </row>
    <row r="81" spans="1:21" ht="12" customHeight="1" x14ac:dyDescent="0.25">
      <c r="A81" s="8"/>
      <c r="B81" s="8"/>
      <c r="C81" s="8"/>
      <c r="D81" s="24"/>
      <c r="E81" s="8"/>
      <c r="F81" s="8"/>
      <c r="G81" s="8"/>
      <c r="H81" s="24"/>
      <c r="I81" s="9"/>
      <c r="J81" s="9"/>
      <c r="K81" s="14" t="s">
        <v>23</v>
      </c>
      <c r="L81" s="16">
        <f>SUM(L77:L80)</f>
        <v>189</v>
      </c>
      <c r="M81" s="16">
        <f t="shared" ref="M81:R81" si="32">SUM(M77:M80)</f>
        <v>73</v>
      </c>
      <c r="N81" s="16">
        <f t="shared" si="32"/>
        <v>13</v>
      </c>
      <c r="O81" s="16">
        <f t="shared" si="32"/>
        <v>275</v>
      </c>
      <c r="P81" s="16">
        <f t="shared" si="32"/>
        <v>576</v>
      </c>
      <c r="Q81" s="16"/>
      <c r="R81" s="16">
        <f t="shared" si="32"/>
        <v>851</v>
      </c>
      <c r="S81" s="56"/>
      <c r="T81" s="56"/>
      <c r="U81" s="13" t="s">
        <v>85</v>
      </c>
    </row>
    <row r="82" spans="1:21" ht="25.5" customHeight="1" x14ac:dyDescent="0.25">
      <c r="A82" s="8">
        <v>2</v>
      </c>
      <c r="B82" s="8">
        <v>16</v>
      </c>
      <c r="C82" s="8">
        <v>16</v>
      </c>
      <c r="D82" s="9" t="s">
        <v>54</v>
      </c>
      <c r="E82" s="8">
        <v>105</v>
      </c>
      <c r="F82" s="8">
        <v>8</v>
      </c>
      <c r="G82" s="8">
        <v>1</v>
      </c>
      <c r="H82" s="9">
        <v>1.5</v>
      </c>
      <c r="I82" s="11" t="s">
        <v>56</v>
      </c>
      <c r="J82" s="9" t="s">
        <v>25</v>
      </c>
      <c r="K82" s="11" t="s">
        <v>32</v>
      </c>
      <c r="L82" s="12">
        <v>79</v>
      </c>
      <c r="M82" s="12">
        <v>21</v>
      </c>
      <c r="N82" s="12">
        <v>1</v>
      </c>
      <c r="O82" s="12">
        <f>SUM(L82:N82)</f>
        <v>101</v>
      </c>
      <c r="P82" s="29">
        <v>111</v>
      </c>
      <c r="Q82" s="16"/>
      <c r="R82" s="12">
        <f>O82+P82</f>
        <v>212</v>
      </c>
      <c r="S82" s="54">
        <v>53302</v>
      </c>
      <c r="T82" s="54">
        <v>82618.100000000006</v>
      </c>
      <c r="U82" s="13"/>
    </row>
    <row r="83" spans="1:21" ht="12" customHeight="1" x14ac:dyDescent="0.25">
      <c r="A83" s="8"/>
      <c r="B83" s="8"/>
      <c r="C83" s="8"/>
      <c r="D83" s="24"/>
      <c r="E83" s="8"/>
      <c r="F83" s="8"/>
      <c r="G83" s="8"/>
      <c r="H83" s="9"/>
      <c r="I83" s="9" t="s">
        <v>65</v>
      </c>
      <c r="J83" s="9"/>
      <c r="K83" s="11" t="s">
        <v>28</v>
      </c>
      <c r="L83" s="12">
        <v>9</v>
      </c>
      <c r="M83" s="12">
        <v>17</v>
      </c>
      <c r="N83" s="12">
        <v>1</v>
      </c>
      <c r="O83" s="12">
        <f t="shared" ref="O83:O84" si="33">SUM(L83:N83)</f>
        <v>27</v>
      </c>
      <c r="P83" s="29">
        <v>74</v>
      </c>
      <c r="Q83" s="12"/>
      <c r="R83" s="12">
        <f t="shared" ref="R83:R85" si="34">O83+P83</f>
        <v>101</v>
      </c>
      <c r="S83" s="55"/>
      <c r="T83" s="55"/>
      <c r="U83" s="13"/>
    </row>
    <row r="84" spans="1:21" ht="12" customHeight="1" x14ac:dyDescent="0.25">
      <c r="A84" s="8"/>
      <c r="B84" s="8"/>
      <c r="C84" s="8"/>
      <c r="D84" s="24"/>
      <c r="E84" s="8"/>
      <c r="F84" s="8"/>
      <c r="G84" s="8"/>
      <c r="H84" s="9"/>
      <c r="I84" s="9" t="s">
        <v>61</v>
      </c>
      <c r="J84" s="9"/>
      <c r="K84" s="11" t="s">
        <v>26</v>
      </c>
      <c r="L84" s="12">
        <v>6</v>
      </c>
      <c r="M84" s="12">
        <v>10</v>
      </c>
      <c r="N84" s="12"/>
      <c r="O84" s="12">
        <f t="shared" si="33"/>
        <v>16</v>
      </c>
      <c r="P84" s="29">
        <v>25</v>
      </c>
      <c r="Q84" s="12"/>
      <c r="R84" s="12">
        <f t="shared" si="34"/>
        <v>41</v>
      </c>
      <c r="S84" s="55"/>
      <c r="T84" s="55"/>
      <c r="U84" s="13"/>
    </row>
    <row r="85" spans="1:21" ht="12" customHeight="1" x14ac:dyDescent="0.25">
      <c r="A85" s="8"/>
      <c r="B85" s="8"/>
      <c r="C85" s="8"/>
      <c r="D85" s="24"/>
      <c r="E85" s="8"/>
      <c r="F85" s="8"/>
      <c r="G85" s="8"/>
      <c r="H85" s="24"/>
      <c r="I85" s="9"/>
      <c r="J85" s="9"/>
      <c r="K85" s="14" t="s">
        <v>23</v>
      </c>
      <c r="L85" s="16">
        <f>SUM(L82:L84)</f>
        <v>94</v>
      </c>
      <c r="M85" s="16">
        <f t="shared" ref="M85:O85" si="35">SUM(M82:M84)</f>
        <v>48</v>
      </c>
      <c r="N85" s="16">
        <f t="shared" si="35"/>
        <v>2</v>
      </c>
      <c r="O85" s="16">
        <f t="shared" si="35"/>
        <v>144</v>
      </c>
      <c r="P85" s="27">
        <f t="shared" ref="P85" si="36">SUM(P82:P84)</f>
        <v>210</v>
      </c>
      <c r="Q85" s="16"/>
      <c r="R85" s="16">
        <f t="shared" si="34"/>
        <v>354</v>
      </c>
      <c r="S85" s="56"/>
      <c r="T85" s="56"/>
      <c r="U85" s="13" t="s">
        <v>73</v>
      </c>
    </row>
    <row r="86" spans="1:21" ht="22.5" customHeight="1" x14ac:dyDescent="0.25">
      <c r="A86" s="8">
        <v>2</v>
      </c>
      <c r="B86" s="8">
        <v>17</v>
      </c>
      <c r="C86" s="8">
        <v>17</v>
      </c>
      <c r="D86" s="9" t="s">
        <v>50</v>
      </c>
      <c r="E86" s="8">
        <v>13</v>
      </c>
      <c r="F86" s="8">
        <v>12</v>
      </c>
      <c r="G86" s="8">
        <v>1</v>
      </c>
      <c r="H86" s="9">
        <v>0.26</v>
      </c>
      <c r="I86" s="9" t="s">
        <v>76</v>
      </c>
      <c r="J86" s="9" t="s">
        <v>25</v>
      </c>
      <c r="K86" s="11" t="s">
        <v>38</v>
      </c>
      <c r="L86" s="12">
        <v>51</v>
      </c>
      <c r="M86" s="12">
        <v>30</v>
      </c>
      <c r="N86" s="12">
        <v>3</v>
      </c>
      <c r="O86" s="12">
        <f>L86+M86+N86</f>
        <v>84</v>
      </c>
      <c r="P86" s="29">
        <v>3</v>
      </c>
      <c r="Q86" s="12"/>
      <c r="R86" s="12">
        <f>O86+P86</f>
        <v>87</v>
      </c>
      <c r="S86" s="54">
        <v>28605.5</v>
      </c>
      <c r="T86" s="58">
        <v>33754.49</v>
      </c>
      <c r="U86" s="13"/>
    </row>
    <row r="87" spans="1:21" ht="12" customHeight="1" x14ac:dyDescent="0.25">
      <c r="A87" s="8"/>
      <c r="B87" s="8"/>
      <c r="C87" s="8"/>
      <c r="D87" s="9"/>
      <c r="E87" s="8"/>
      <c r="F87" s="8"/>
      <c r="G87" s="8"/>
      <c r="H87" s="9"/>
      <c r="I87" s="9" t="s">
        <v>77</v>
      </c>
      <c r="J87" s="9"/>
      <c r="K87" s="11" t="s">
        <v>32</v>
      </c>
      <c r="L87" s="12">
        <v>2</v>
      </c>
      <c r="M87" s="12">
        <v>1</v>
      </c>
      <c r="N87" s="12">
        <v>1</v>
      </c>
      <c r="O87" s="12">
        <f t="shared" ref="O87:O93" si="37">L87+M87+N87</f>
        <v>4</v>
      </c>
      <c r="P87" s="29">
        <v>1</v>
      </c>
      <c r="Q87" s="12"/>
      <c r="R87" s="12">
        <f t="shared" ref="R87:R93" si="38">O87+P87</f>
        <v>5</v>
      </c>
      <c r="S87" s="55"/>
      <c r="T87" s="59"/>
      <c r="U87" s="13"/>
    </row>
    <row r="88" spans="1:21" ht="12" customHeight="1" x14ac:dyDescent="0.25">
      <c r="A88" s="8"/>
      <c r="B88" s="8"/>
      <c r="C88" s="8"/>
      <c r="D88" s="9"/>
      <c r="E88" s="8"/>
      <c r="F88" s="8"/>
      <c r="G88" s="8"/>
      <c r="H88" s="9"/>
      <c r="I88" s="9" t="s">
        <v>78</v>
      </c>
      <c r="J88" s="9"/>
      <c r="K88" s="11" t="s">
        <v>30</v>
      </c>
      <c r="L88" s="12"/>
      <c r="M88" s="12"/>
      <c r="N88" s="12"/>
      <c r="O88" s="12">
        <f t="shared" si="37"/>
        <v>0</v>
      </c>
      <c r="P88" s="29">
        <v>6</v>
      </c>
      <c r="Q88" s="12"/>
      <c r="R88" s="12">
        <f t="shared" si="38"/>
        <v>6</v>
      </c>
      <c r="S88" s="55"/>
      <c r="T88" s="59"/>
      <c r="U88" s="13"/>
    </row>
    <row r="89" spans="1:21" ht="12" customHeight="1" x14ac:dyDescent="0.25">
      <c r="A89" s="8"/>
      <c r="B89" s="8"/>
      <c r="C89" s="8"/>
      <c r="D89" s="9"/>
      <c r="E89" s="8"/>
      <c r="F89" s="8"/>
      <c r="G89" s="8"/>
      <c r="H89" s="9"/>
      <c r="I89" s="9"/>
      <c r="J89" s="9"/>
      <c r="K89" s="11" t="s">
        <v>31</v>
      </c>
      <c r="L89" s="12"/>
      <c r="M89" s="12"/>
      <c r="N89" s="12"/>
      <c r="O89" s="12">
        <f t="shared" si="37"/>
        <v>0</v>
      </c>
      <c r="P89" s="29">
        <v>2</v>
      </c>
      <c r="Q89" s="12"/>
      <c r="R89" s="12">
        <f t="shared" si="38"/>
        <v>2</v>
      </c>
      <c r="S89" s="55"/>
      <c r="T89" s="59"/>
      <c r="U89" s="13"/>
    </row>
    <row r="90" spans="1:21" ht="12" customHeight="1" x14ac:dyDescent="0.25">
      <c r="A90" s="8"/>
      <c r="B90" s="8"/>
      <c r="C90" s="8"/>
      <c r="D90" s="24"/>
      <c r="E90" s="8"/>
      <c r="F90" s="8"/>
      <c r="G90" s="8"/>
      <c r="H90" s="24"/>
      <c r="I90" s="9"/>
      <c r="J90" s="9"/>
      <c r="K90" s="14" t="s">
        <v>23</v>
      </c>
      <c r="L90" s="16">
        <f>SUM(L86:L89)</f>
        <v>53</v>
      </c>
      <c r="M90" s="16">
        <f t="shared" ref="M90:R90" si="39">SUM(M86:M89)</f>
        <v>31</v>
      </c>
      <c r="N90" s="16">
        <f t="shared" si="39"/>
        <v>4</v>
      </c>
      <c r="O90" s="16">
        <f t="shared" si="39"/>
        <v>88</v>
      </c>
      <c r="P90" s="16">
        <f t="shared" si="39"/>
        <v>12</v>
      </c>
      <c r="Q90" s="16"/>
      <c r="R90" s="16">
        <f t="shared" si="39"/>
        <v>100</v>
      </c>
      <c r="S90" s="56"/>
      <c r="T90" s="60"/>
      <c r="U90" s="13" t="s">
        <v>82</v>
      </c>
    </row>
    <row r="91" spans="1:21" ht="12" customHeight="1" x14ac:dyDescent="0.25">
      <c r="A91" s="8">
        <v>2</v>
      </c>
      <c r="B91" s="8">
        <v>18</v>
      </c>
      <c r="C91" s="8">
        <v>18</v>
      </c>
      <c r="D91" s="11" t="s">
        <v>24</v>
      </c>
      <c r="E91" s="8">
        <v>38</v>
      </c>
      <c r="F91" s="8">
        <v>10</v>
      </c>
      <c r="G91" s="8">
        <v>1</v>
      </c>
      <c r="H91" s="9">
        <v>0.6</v>
      </c>
      <c r="I91" s="9" t="s">
        <v>76</v>
      </c>
      <c r="J91" s="9" t="s">
        <v>25</v>
      </c>
      <c r="K91" s="11" t="s">
        <v>38</v>
      </c>
      <c r="L91" s="12">
        <v>67</v>
      </c>
      <c r="M91" s="12">
        <v>52</v>
      </c>
      <c r="N91" s="12">
        <v>5</v>
      </c>
      <c r="O91" s="12">
        <f t="shared" si="37"/>
        <v>124</v>
      </c>
      <c r="P91" s="29">
        <v>24</v>
      </c>
      <c r="Q91" s="12"/>
      <c r="R91" s="12">
        <f t="shared" si="38"/>
        <v>148</v>
      </c>
      <c r="S91" s="54">
        <v>41652.300000000003</v>
      </c>
      <c r="T91" s="58">
        <v>53731.47</v>
      </c>
      <c r="U91" s="13"/>
    </row>
    <row r="92" spans="1:21" ht="12" customHeight="1" x14ac:dyDescent="0.25">
      <c r="A92" s="8"/>
      <c r="B92" s="8"/>
      <c r="C92" s="8"/>
      <c r="D92" s="9"/>
      <c r="E92" s="8"/>
      <c r="F92" s="8"/>
      <c r="G92" s="8"/>
      <c r="H92" s="9"/>
      <c r="I92" s="9" t="s">
        <v>79</v>
      </c>
      <c r="J92" s="9"/>
      <c r="K92" s="11" t="s">
        <v>30</v>
      </c>
      <c r="L92" s="12"/>
      <c r="M92" s="12"/>
      <c r="N92" s="12"/>
      <c r="O92" s="12">
        <f t="shared" si="37"/>
        <v>0</v>
      </c>
      <c r="P92" s="29">
        <v>8</v>
      </c>
      <c r="Q92" s="12"/>
      <c r="R92" s="12">
        <f t="shared" si="38"/>
        <v>8</v>
      </c>
      <c r="S92" s="55"/>
      <c r="T92" s="59"/>
      <c r="U92" s="13"/>
    </row>
    <row r="93" spans="1:21" ht="12" customHeight="1" x14ac:dyDescent="0.25">
      <c r="A93" s="8"/>
      <c r="B93" s="8"/>
      <c r="C93" s="8"/>
      <c r="D93" s="9"/>
      <c r="E93" s="8"/>
      <c r="F93" s="8"/>
      <c r="G93" s="8"/>
      <c r="H93" s="9"/>
      <c r="I93" s="9" t="s">
        <v>80</v>
      </c>
      <c r="J93" s="9"/>
      <c r="K93" s="11" t="s">
        <v>31</v>
      </c>
      <c r="L93" s="12">
        <v>2</v>
      </c>
      <c r="M93" s="12">
        <v>10</v>
      </c>
      <c r="N93" s="12">
        <v>1</v>
      </c>
      <c r="O93" s="12">
        <f t="shared" si="37"/>
        <v>13</v>
      </c>
      <c r="P93" s="29">
        <v>11</v>
      </c>
      <c r="Q93" s="12"/>
      <c r="R93" s="12">
        <f t="shared" si="38"/>
        <v>24</v>
      </c>
      <c r="S93" s="55"/>
      <c r="T93" s="59"/>
      <c r="U93" s="13"/>
    </row>
    <row r="94" spans="1:21" ht="12" customHeight="1" x14ac:dyDescent="0.25">
      <c r="A94" s="8"/>
      <c r="B94" s="8"/>
      <c r="C94" s="8"/>
      <c r="D94" s="24"/>
      <c r="E94" s="8"/>
      <c r="F94" s="8"/>
      <c r="G94" s="8"/>
      <c r="H94" s="24"/>
      <c r="I94" s="9"/>
      <c r="J94" s="9"/>
      <c r="K94" s="14" t="s">
        <v>23</v>
      </c>
      <c r="L94" s="16">
        <f>SUM(L91:L93)</f>
        <v>69</v>
      </c>
      <c r="M94" s="16">
        <f t="shared" ref="M94:R94" si="40">SUM(M91:M93)</f>
        <v>62</v>
      </c>
      <c r="N94" s="16">
        <f t="shared" si="40"/>
        <v>6</v>
      </c>
      <c r="O94" s="16">
        <f t="shared" si="40"/>
        <v>137</v>
      </c>
      <c r="P94" s="16">
        <f t="shared" si="40"/>
        <v>43</v>
      </c>
      <c r="Q94" s="16"/>
      <c r="R94" s="16">
        <f t="shared" si="40"/>
        <v>180</v>
      </c>
      <c r="S94" s="56"/>
      <c r="T94" s="60"/>
      <c r="U94" s="13" t="s">
        <v>81</v>
      </c>
    </row>
    <row r="95" spans="1:21" s="5" customFormat="1" ht="12" customHeight="1" x14ac:dyDescent="0.25">
      <c r="A95" s="8"/>
      <c r="B95" s="8"/>
      <c r="C95" s="8"/>
      <c r="D95" s="31" t="s">
        <v>57</v>
      </c>
      <c r="E95" s="8"/>
      <c r="F95" s="8"/>
      <c r="G95" s="8"/>
      <c r="H95" s="24">
        <f>SUM(H5:H94)</f>
        <v>73.960000000000008</v>
      </c>
      <c r="I95" s="9"/>
      <c r="J95" s="9"/>
      <c r="K95" s="14"/>
      <c r="L95" s="16">
        <f>L9+L14+L19+L24+L29+L35+L40+L45+L51+L56+L61+L66+L71+L76+L81+L85</f>
        <v>1502</v>
      </c>
      <c r="M95" s="16">
        <f>M9+M14+M19+M24+M29+M35+M40+M45+M51+M56+M61+M66+M71+M76+M81+M85</f>
        <v>2342</v>
      </c>
      <c r="N95" s="16">
        <f>N9+N14+N19+N24+N29+N35+N40+N45+N51+N56+N61+N66+N71+N76+N81+N85</f>
        <v>307</v>
      </c>
      <c r="O95" s="16">
        <f>O9+O14+O19+O24+O29+O35+O40+O45+O51+O56+O61+O66+O71+O76+O81+O85</f>
        <v>4151</v>
      </c>
      <c r="P95" s="16">
        <f>P9+P14+P19+P24+P29+P35+P40+P45+P51+P56+P61+P66+P71+P76+P81+P85</f>
        <v>9303</v>
      </c>
      <c r="Q95" s="16"/>
      <c r="R95" s="16">
        <f>R9+R14+R19+R24+R29+R35+R40+R45+R51+R56+R61+R66+R71+R76+R81+R85+R94+R90</f>
        <v>13734</v>
      </c>
      <c r="S95" s="32">
        <f>SUM(S5:S94)</f>
        <v>671590.20000000007</v>
      </c>
      <c r="T95" s="32">
        <f>SUM(T5:T94)</f>
        <v>1575286.69</v>
      </c>
      <c r="U95" s="13"/>
    </row>
    <row r="96" spans="1:21" ht="27" customHeight="1" x14ac:dyDescent="0.25">
      <c r="A96" s="8">
        <v>2</v>
      </c>
      <c r="B96" s="8">
        <v>1</v>
      </c>
      <c r="C96" s="8">
        <v>19</v>
      </c>
      <c r="D96" s="9" t="s">
        <v>54</v>
      </c>
      <c r="E96" s="8">
        <v>98</v>
      </c>
      <c r="F96" s="8">
        <v>65</v>
      </c>
      <c r="G96" s="8">
        <v>2</v>
      </c>
      <c r="H96" s="9">
        <v>2</v>
      </c>
      <c r="I96" s="11" t="s">
        <v>56</v>
      </c>
      <c r="J96" s="9" t="s">
        <v>55</v>
      </c>
      <c r="K96" s="11" t="s">
        <v>26</v>
      </c>
      <c r="L96" s="12"/>
      <c r="M96" s="12"/>
      <c r="N96" s="12"/>
      <c r="O96" s="29"/>
      <c r="P96" s="29">
        <v>84</v>
      </c>
      <c r="Q96" s="12"/>
      <c r="R96" s="12">
        <f>O96+P96</f>
        <v>84</v>
      </c>
      <c r="S96" s="54">
        <v>33.6</v>
      </c>
      <c r="T96" s="54">
        <v>2951.76</v>
      </c>
      <c r="U96" s="13"/>
    </row>
    <row r="97" spans="1:21" ht="12" customHeight="1" x14ac:dyDescent="0.25">
      <c r="A97" s="8"/>
      <c r="B97" s="8"/>
      <c r="C97" s="8"/>
      <c r="D97" s="9"/>
      <c r="E97" s="8"/>
      <c r="F97" s="8"/>
      <c r="G97" s="8"/>
      <c r="H97" s="9"/>
      <c r="I97" s="9" t="s">
        <v>63</v>
      </c>
      <c r="J97" s="9"/>
      <c r="K97" s="14" t="s">
        <v>23</v>
      </c>
      <c r="L97" s="16"/>
      <c r="M97" s="16"/>
      <c r="N97" s="16"/>
      <c r="O97" s="27"/>
      <c r="P97" s="27">
        <f>SUM(P96)</f>
        <v>84</v>
      </c>
      <c r="Q97" s="16"/>
      <c r="R97" s="16">
        <f>O97+P97</f>
        <v>84</v>
      </c>
      <c r="S97" s="55"/>
      <c r="T97" s="55"/>
      <c r="U97" s="13"/>
    </row>
    <row r="98" spans="1:21" ht="12" customHeight="1" x14ac:dyDescent="0.25">
      <c r="A98" s="8"/>
      <c r="B98" s="8"/>
      <c r="C98" s="8"/>
      <c r="D98" s="9"/>
      <c r="E98" s="8"/>
      <c r="F98" s="8"/>
      <c r="G98" s="8"/>
      <c r="H98" s="9"/>
      <c r="I98" s="9" t="s">
        <v>46</v>
      </c>
      <c r="J98" s="9"/>
      <c r="K98" s="14"/>
      <c r="L98" s="16"/>
      <c r="M98" s="16"/>
      <c r="N98" s="16"/>
      <c r="O98" s="27"/>
      <c r="P98" s="27"/>
      <c r="Q98" s="16"/>
      <c r="R98" s="16"/>
      <c r="S98" s="56"/>
      <c r="T98" s="56"/>
      <c r="U98" s="13" t="s">
        <v>72</v>
      </c>
    </row>
    <row r="99" spans="1:21" ht="24" customHeight="1" x14ac:dyDescent="0.25">
      <c r="A99" s="8">
        <v>2</v>
      </c>
      <c r="B99" s="8">
        <v>2</v>
      </c>
      <c r="C99" s="8">
        <v>20</v>
      </c>
      <c r="D99" s="9" t="s">
        <v>54</v>
      </c>
      <c r="E99" s="8">
        <v>133</v>
      </c>
      <c r="F99" s="8">
        <v>4</v>
      </c>
      <c r="G99" s="8">
        <v>1</v>
      </c>
      <c r="H99" s="9">
        <v>6</v>
      </c>
      <c r="I99" s="19" t="s">
        <v>59</v>
      </c>
      <c r="J99" s="9" t="s">
        <v>55</v>
      </c>
      <c r="K99" s="11" t="s">
        <v>32</v>
      </c>
      <c r="L99" s="12"/>
      <c r="M99" s="12"/>
      <c r="N99" s="12"/>
      <c r="O99" s="29"/>
      <c r="P99" s="29">
        <v>56</v>
      </c>
      <c r="Q99" s="12"/>
      <c r="R99" s="12">
        <f>O99+P99</f>
        <v>56</v>
      </c>
      <c r="S99" s="54">
        <v>411.6</v>
      </c>
      <c r="T99" s="54">
        <v>9166.33</v>
      </c>
      <c r="U99" s="13"/>
    </row>
    <row r="100" spans="1:21" ht="12" customHeight="1" x14ac:dyDescent="0.25">
      <c r="A100" s="8"/>
      <c r="B100" s="8"/>
      <c r="C100" s="8"/>
      <c r="D100" s="24"/>
      <c r="E100" s="8"/>
      <c r="F100" s="8"/>
      <c r="G100" s="8"/>
      <c r="H100" s="24"/>
      <c r="I100" s="9" t="s">
        <v>64</v>
      </c>
      <c r="J100" s="9"/>
      <c r="K100" s="11" t="s">
        <v>28</v>
      </c>
      <c r="L100" s="12"/>
      <c r="M100" s="12"/>
      <c r="N100" s="12"/>
      <c r="O100" s="29"/>
      <c r="P100" s="29">
        <v>6</v>
      </c>
      <c r="Q100" s="12"/>
      <c r="R100" s="12">
        <f>O100+P100</f>
        <v>6</v>
      </c>
      <c r="S100" s="55"/>
      <c r="T100" s="55"/>
      <c r="U100" s="13"/>
    </row>
    <row r="101" spans="1:21" ht="12" customHeight="1" x14ac:dyDescent="0.25">
      <c r="A101" s="8"/>
      <c r="B101" s="8"/>
      <c r="C101" s="8"/>
      <c r="D101" s="24"/>
      <c r="E101" s="8"/>
      <c r="F101" s="8"/>
      <c r="G101" s="8"/>
      <c r="H101" s="24"/>
      <c r="I101" s="9" t="s">
        <v>42</v>
      </c>
      <c r="J101" s="9"/>
      <c r="K101" s="14" t="s">
        <v>23</v>
      </c>
      <c r="L101" s="16"/>
      <c r="M101" s="16"/>
      <c r="N101" s="16"/>
      <c r="O101" s="27"/>
      <c r="P101" s="27">
        <f>SUM(P99:P100)</f>
        <v>62</v>
      </c>
      <c r="Q101" s="27"/>
      <c r="R101" s="16">
        <f>SUM(R99:R100)</f>
        <v>62</v>
      </c>
      <c r="S101" s="56"/>
      <c r="T101" s="56"/>
      <c r="U101" s="13" t="s">
        <v>75</v>
      </c>
    </row>
    <row r="102" spans="1:21" s="7" customFormat="1" ht="15" customHeight="1" x14ac:dyDescent="0.2">
      <c r="A102" s="33"/>
      <c r="B102" s="33"/>
      <c r="C102" s="33"/>
      <c r="D102" s="31" t="s">
        <v>58</v>
      </c>
      <c r="E102" s="33"/>
      <c r="F102" s="33"/>
      <c r="G102" s="33"/>
      <c r="H102" s="34">
        <f>SUM(H96:H101)</f>
        <v>8</v>
      </c>
      <c r="I102" s="33"/>
      <c r="J102" s="33"/>
      <c r="K102" s="33"/>
      <c r="L102" s="33"/>
      <c r="M102" s="33"/>
      <c r="N102" s="33"/>
      <c r="O102" s="33"/>
      <c r="P102" s="35">
        <f>P101+P97</f>
        <v>146</v>
      </c>
      <c r="Q102" s="36"/>
      <c r="R102" s="37">
        <f>R97+R101</f>
        <v>146</v>
      </c>
      <c r="S102" s="38">
        <f>SUM(S96:S101)</f>
        <v>445.20000000000005</v>
      </c>
      <c r="T102" s="39">
        <f>SUM(T96:T101)</f>
        <v>12118.09</v>
      </c>
      <c r="U102" s="33"/>
    </row>
    <row r="103" spans="1:21" s="7" customFormat="1" ht="15" customHeight="1" x14ac:dyDescent="0.2">
      <c r="A103" s="33"/>
      <c r="B103" s="33"/>
      <c r="C103" s="33"/>
      <c r="D103" s="40"/>
      <c r="E103" s="41"/>
      <c r="F103" s="41"/>
      <c r="G103" s="35"/>
      <c r="H103" s="42">
        <f>H102+H95</f>
        <v>81.960000000000008</v>
      </c>
      <c r="I103" s="35"/>
      <c r="J103" s="35"/>
      <c r="K103" s="35"/>
      <c r="L103" s="43">
        <f>L101+L95</f>
        <v>1502</v>
      </c>
      <c r="M103" s="43">
        <f t="shared" ref="M103:O103" si="41">M101+M95</f>
        <v>2342</v>
      </c>
      <c r="N103" s="43">
        <f t="shared" si="41"/>
        <v>307</v>
      </c>
      <c r="O103" s="43">
        <f t="shared" si="41"/>
        <v>4151</v>
      </c>
      <c r="P103" s="43">
        <f>P102+P95</f>
        <v>9449</v>
      </c>
      <c r="Q103" s="43"/>
      <c r="R103" s="43">
        <f>R102+R95</f>
        <v>13880</v>
      </c>
      <c r="S103" s="39">
        <f>S102+S95</f>
        <v>672035.4</v>
      </c>
      <c r="T103" s="39">
        <f>T102+T95</f>
        <v>1587404.78</v>
      </c>
      <c r="U103" s="36"/>
    </row>
    <row r="104" spans="1:21" s="7" customFormat="1" ht="24" customHeight="1" x14ac:dyDescent="0.2">
      <c r="A104" s="50"/>
      <c r="B104" s="50"/>
      <c r="C104" s="57" t="s">
        <v>86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1"/>
      <c r="S104" s="52"/>
      <c r="T104" s="52"/>
      <c r="U104" s="53"/>
    </row>
    <row r="105" spans="1:21" x14ac:dyDescent="0.25">
      <c r="A105" s="44"/>
      <c r="B105" s="44"/>
      <c r="C105" s="44"/>
      <c r="D105" s="45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</row>
    <row r="106" spans="1:21" x14ac:dyDescent="0.25">
      <c r="A106" s="46"/>
      <c r="B106" s="47"/>
      <c r="C106" s="46"/>
      <c r="D106" s="48" t="s">
        <v>53</v>
      </c>
      <c r="E106" s="46"/>
      <c r="F106" s="46"/>
      <c r="G106" s="46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</row>
    <row r="107" spans="1:21" x14ac:dyDescent="0.25">
      <c r="A107" s="46"/>
      <c r="B107" s="47"/>
      <c r="C107" s="75" t="s">
        <v>83</v>
      </c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44"/>
      <c r="S107" s="44"/>
      <c r="T107" s="44"/>
      <c r="U107" s="44"/>
    </row>
    <row r="108" spans="1:21" x14ac:dyDescent="0.25">
      <c r="A108" s="46"/>
      <c r="B108" s="46"/>
      <c r="C108" s="46"/>
      <c r="D108" s="48"/>
      <c r="E108" s="46"/>
      <c r="F108" s="46"/>
      <c r="G108" s="46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</row>
    <row r="109" spans="1:21" x14ac:dyDescent="0.25">
      <c r="A109" s="46"/>
      <c r="B109" s="49"/>
      <c r="C109" s="76" t="s">
        <v>84</v>
      </c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44"/>
      <c r="S109" s="44"/>
      <c r="T109" s="44"/>
      <c r="U109" s="44"/>
    </row>
    <row r="110" spans="1:21" x14ac:dyDescent="0.25">
      <c r="A110" s="44"/>
      <c r="B110" s="44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44"/>
      <c r="S110" s="44"/>
      <c r="T110" s="44"/>
      <c r="U110" s="44"/>
    </row>
    <row r="111" spans="1:21" x14ac:dyDescent="0.25"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</row>
  </sheetData>
  <mergeCells count="64">
    <mergeCell ref="C107:Q107"/>
    <mergeCell ref="C109:Q109"/>
    <mergeCell ref="C110:Q110"/>
    <mergeCell ref="C111:Q111"/>
    <mergeCell ref="S77:S81"/>
    <mergeCell ref="S82:S85"/>
    <mergeCell ref="S99:S101"/>
    <mergeCell ref="S96:S98"/>
    <mergeCell ref="T96:T98"/>
    <mergeCell ref="S86:S90"/>
    <mergeCell ref="S91:S94"/>
    <mergeCell ref="T86:T90"/>
    <mergeCell ref="T91:T94"/>
    <mergeCell ref="A1:U1"/>
    <mergeCell ref="D2:S2"/>
    <mergeCell ref="A3:A4"/>
    <mergeCell ref="C3:C4"/>
    <mergeCell ref="D3:D4"/>
    <mergeCell ref="E3:E4"/>
    <mergeCell ref="F3:F4"/>
    <mergeCell ref="G3:G4"/>
    <mergeCell ref="H3:H4"/>
    <mergeCell ref="I3:I4"/>
    <mergeCell ref="U3:U4"/>
    <mergeCell ref="S10:S14"/>
    <mergeCell ref="T10:T14"/>
    <mergeCell ref="J3:J4"/>
    <mergeCell ref="K3:K4"/>
    <mergeCell ref="L3:O3"/>
    <mergeCell ref="P3:P4"/>
    <mergeCell ref="Q3:Q4"/>
    <mergeCell ref="R3:R4"/>
    <mergeCell ref="S3:S4"/>
    <mergeCell ref="T3:T4"/>
    <mergeCell ref="S5:S9"/>
    <mergeCell ref="T5:T9"/>
    <mergeCell ref="S15:S19"/>
    <mergeCell ref="T15:T19"/>
    <mergeCell ref="S20:S24"/>
    <mergeCell ref="T20:T24"/>
    <mergeCell ref="S25:S29"/>
    <mergeCell ref="T25:T29"/>
    <mergeCell ref="S30:S35"/>
    <mergeCell ref="T30:T35"/>
    <mergeCell ref="S36:S40"/>
    <mergeCell ref="T41:T45"/>
    <mergeCell ref="T36:T40"/>
    <mergeCell ref="S41:S45"/>
    <mergeCell ref="T77:T81"/>
    <mergeCell ref="C104:Q104"/>
    <mergeCell ref="T46:T51"/>
    <mergeCell ref="T52:T56"/>
    <mergeCell ref="T67:T71"/>
    <mergeCell ref="S72:S76"/>
    <mergeCell ref="T72:T76"/>
    <mergeCell ref="T62:T66"/>
    <mergeCell ref="T57:T61"/>
    <mergeCell ref="S46:S51"/>
    <mergeCell ref="S52:S56"/>
    <mergeCell ref="S57:S61"/>
    <mergeCell ref="S62:S66"/>
    <mergeCell ref="S67:S71"/>
    <mergeCell ref="T82:T85"/>
    <mergeCell ref="T99:T101"/>
  </mergeCells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8" sqref="A8"/>
    </sheetView>
  </sheetViews>
  <sheetFormatPr defaultRowHeight="15" x14ac:dyDescent="0.25"/>
  <sheetData>
    <row r="1" spans="1:3" x14ac:dyDescent="0.25">
      <c r="A1" t="s">
        <v>89</v>
      </c>
      <c r="B1" t="s">
        <v>90</v>
      </c>
      <c r="C1" t="s">
        <v>91</v>
      </c>
    </row>
    <row r="2" spans="1:3" x14ac:dyDescent="0.25">
      <c r="A2">
        <v>208</v>
      </c>
      <c r="B2">
        <v>202</v>
      </c>
    </row>
    <row r="3" spans="1:3" x14ac:dyDescent="0.25">
      <c r="A3">
        <v>50</v>
      </c>
    </row>
    <row r="5" spans="1:3" x14ac:dyDescent="0.25">
      <c r="A5">
        <f>SUM(A2:A4)</f>
        <v>258</v>
      </c>
      <c r="B5">
        <f>SUM(B2:B4)</f>
        <v>202</v>
      </c>
      <c r="C5">
        <f>SUM(A5:B5)</f>
        <v>460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2019-04-16T09:35:53Z</dcterms:modified>
</cp:coreProperties>
</file>